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0" yWindow="0" windowWidth="25600" windowHeight="13780" tabRatio="500" firstSheet="3" activeTab="5"/>
  </bookViews>
  <sheets>
    <sheet name="X filtré Accéléromètre" sheetId="4" r:id="rId1"/>
    <sheet name="X filtré Maxpid" sheetId="7" r:id="rId2"/>
    <sheet name="Y filtré Accéléromètre" sheetId="5" r:id="rId3"/>
    <sheet name="Y filtré Maxpid" sheetId="6" r:id="rId4"/>
    <sheet name="Comparaison accélération X" sheetId="8" r:id="rId5"/>
    <sheet name="Entrée trapézoïdale plat.txt" sheetId="1" r:id="rId6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22" i="1" l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U24" i="1"/>
  <c r="Q24" i="1"/>
  <c r="Q23" i="1"/>
  <c r="U23" i="1"/>
  <c r="Q22" i="1"/>
  <c r="U22" i="1"/>
  <c r="Y24" i="1"/>
  <c r="AE24" i="1"/>
  <c r="U25" i="1"/>
  <c r="Q25" i="1"/>
  <c r="Y25" i="1"/>
  <c r="AE25" i="1"/>
  <c r="U26" i="1"/>
  <c r="Q26" i="1"/>
  <c r="Y26" i="1"/>
  <c r="AE26" i="1"/>
  <c r="U27" i="1"/>
  <c r="Q27" i="1"/>
  <c r="Y27" i="1"/>
  <c r="AE27" i="1"/>
  <c r="U28" i="1"/>
  <c r="Q28" i="1"/>
  <c r="Y28" i="1"/>
  <c r="AE28" i="1"/>
  <c r="U29" i="1"/>
  <c r="Q29" i="1"/>
  <c r="Y29" i="1"/>
  <c r="AE29" i="1"/>
  <c r="U30" i="1"/>
  <c r="Q30" i="1"/>
  <c r="Y30" i="1"/>
  <c r="AE30" i="1"/>
  <c r="U31" i="1"/>
  <c r="Q31" i="1"/>
  <c r="Y31" i="1"/>
  <c r="AE31" i="1"/>
  <c r="U32" i="1"/>
  <c r="Q32" i="1"/>
  <c r="Y32" i="1"/>
  <c r="AE32" i="1"/>
  <c r="U33" i="1"/>
  <c r="Q33" i="1"/>
  <c r="Y33" i="1"/>
  <c r="AE33" i="1"/>
  <c r="U34" i="1"/>
  <c r="Q34" i="1"/>
  <c r="Y34" i="1"/>
  <c r="AE34" i="1"/>
  <c r="U35" i="1"/>
  <c r="Q35" i="1"/>
  <c r="Y35" i="1"/>
  <c r="AE35" i="1"/>
  <c r="U36" i="1"/>
  <c r="Q36" i="1"/>
  <c r="Y36" i="1"/>
  <c r="AE36" i="1"/>
  <c r="U37" i="1"/>
  <c r="Q37" i="1"/>
  <c r="Y37" i="1"/>
  <c r="AE37" i="1"/>
  <c r="U38" i="1"/>
  <c r="Q38" i="1"/>
  <c r="Y38" i="1"/>
  <c r="AE38" i="1"/>
  <c r="U39" i="1"/>
  <c r="Q39" i="1"/>
  <c r="Y39" i="1"/>
  <c r="AE39" i="1"/>
  <c r="U40" i="1"/>
  <c r="Q40" i="1"/>
  <c r="Y40" i="1"/>
  <c r="AE40" i="1"/>
  <c r="U41" i="1"/>
  <c r="Q41" i="1"/>
  <c r="Y41" i="1"/>
  <c r="AE41" i="1"/>
  <c r="U42" i="1"/>
  <c r="Q42" i="1"/>
  <c r="Y42" i="1"/>
  <c r="AE42" i="1"/>
  <c r="U43" i="1"/>
  <c r="Q43" i="1"/>
  <c r="Y43" i="1"/>
  <c r="AE43" i="1"/>
  <c r="U44" i="1"/>
  <c r="Q44" i="1"/>
  <c r="Y44" i="1"/>
  <c r="AE44" i="1"/>
  <c r="U45" i="1"/>
  <c r="Q45" i="1"/>
  <c r="Y45" i="1"/>
  <c r="AE45" i="1"/>
  <c r="U46" i="1"/>
  <c r="Q46" i="1"/>
  <c r="Y46" i="1"/>
  <c r="AE46" i="1"/>
  <c r="U47" i="1"/>
  <c r="Q47" i="1"/>
  <c r="Y47" i="1"/>
  <c r="AE47" i="1"/>
  <c r="U48" i="1"/>
  <c r="Q48" i="1"/>
  <c r="Y48" i="1"/>
  <c r="AE48" i="1"/>
  <c r="U49" i="1"/>
  <c r="Q49" i="1"/>
  <c r="Y49" i="1"/>
  <c r="AE49" i="1"/>
  <c r="U50" i="1"/>
  <c r="Q50" i="1"/>
  <c r="Y50" i="1"/>
  <c r="AE50" i="1"/>
  <c r="U51" i="1"/>
  <c r="Q51" i="1"/>
  <c r="Y51" i="1"/>
  <c r="AE51" i="1"/>
  <c r="U52" i="1"/>
  <c r="Q52" i="1"/>
  <c r="Y52" i="1"/>
  <c r="AE52" i="1"/>
  <c r="U53" i="1"/>
  <c r="Q53" i="1"/>
  <c r="Y53" i="1"/>
  <c r="AE53" i="1"/>
  <c r="U54" i="1"/>
  <c r="Q54" i="1"/>
  <c r="Y54" i="1"/>
  <c r="AE54" i="1"/>
  <c r="U55" i="1"/>
  <c r="Q55" i="1"/>
  <c r="Y55" i="1"/>
  <c r="AE55" i="1"/>
  <c r="U56" i="1"/>
  <c r="Q56" i="1"/>
  <c r="Y56" i="1"/>
  <c r="AE56" i="1"/>
  <c r="U57" i="1"/>
  <c r="Q57" i="1"/>
  <c r="Y57" i="1"/>
  <c r="AE57" i="1"/>
  <c r="U58" i="1"/>
  <c r="Q58" i="1"/>
  <c r="Y58" i="1"/>
  <c r="AE58" i="1"/>
  <c r="U59" i="1"/>
  <c r="Q59" i="1"/>
  <c r="Y59" i="1"/>
  <c r="AE59" i="1"/>
  <c r="U60" i="1"/>
  <c r="Q60" i="1"/>
  <c r="Y60" i="1"/>
  <c r="AE60" i="1"/>
  <c r="U61" i="1"/>
  <c r="Q61" i="1"/>
  <c r="Y61" i="1"/>
  <c r="AE61" i="1"/>
  <c r="U62" i="1"/>
  <c r="Q62" i="1"/>
  <c r="Y62" i="1"/>
  <c r="AE62" i="1"/>
  <c r="U63" i="1"/>
  <c r="Q63" i="1"/>
  <c r="Y63" i="1"/>
  <c r="AE63" i="1"/>
  <c r="U64" i="1"/>
  <c r="Q64" i="1"/>
  <c r="Y64" i="1"/>
  <c r="AE64" i="1"/>
  <c r="U65" i="1"/>
  <c r="Q65" i="1"/>
  <c r="Y65" i="1"/>
  <c r="AE65" i="1"/>
  <c r="U66" i="1"/>
  <c r="Q66" i="1"/>
  <c r="Y66" i="1"/>
  <c r="AE66" i="1"/>
  <c r="U67" i="1"/>
  <c r="Q67" i="1"/>
  <c r="Y67" i="1"/>
  <c r="AE67" i="1"/>
  <c r="U68" i="1"/>
  <c r="Q68" i="1"/>
  <c r="Y68" i="1"/>
  <c r="AE68" i="1"/>
  <c r="U69" i="1"/>
  <c r="Q69" i="1"/>
  <c r="Y69" i="1"/>
  <c r="AE69" i="1"/>
  <c r="U70" i="1"/>
  <c r="Q70" i="1"/>
  <c r="Y70" i="1"/>
  <c r="AE70" i="1"/>
  <c r="U71" i="1"/>
  <c r="Q71" i="1"/>
  <c r="Y71" i="1"/>
  <c r="AE71" i="1"/>
  <c r="U72" i="1"/>
  <c r="Q72" i="1"/>
  <c r="Y72" i="1"/>
  <c r="AE72" i="1"/>
  <c r="U73" i="1"/>
  <c r="Q73" i="1"/>
  <c r="Y73" i="1"/>
  <c r="AE73" i="1"/>
  <c r="U74" i="1"/>
  <c r="Q74" i="1"/>
  <c r="Y74" i="1"/>
  <c r="AE74" i="1"/>
  <c r="U75" i="1"/>
  <c r="Q75" i="1"/>
  <c r="Y75" i="1"/>
  <c r="AE75" i="1"/>
  <c r="U76" i="1"/>
  <c r="Q76" i="1"/>
  <c r="Y76" i="1"/>
  <c r="AE76" i="1"/>
  <c r="U77" i="1"/>
  <c r="Q77" i="1"/>
  <c r="Y77" i="1"/>
  <c r="AE77" i="1"/>
  <c r="U78" i="1"/>
  <c r="Q78" i="1"/>
  <c r="Y78" i="1"/>
  <c r="AE78" i="1"/>
  <c r="U79" i="1"/>
  <c r="Q79" i="1"/>
  <c r="Y79" i="1"/>
  <c r="AE79" i="1"/>
  <c r="U80" i="1"/>
  <c r="Q80" i="1"/>
  <c r="Y80" i="1"/>
  <c r="AE80" i="1"/>
  <c r="U81" i="1"/>
  <c r="Q81" i="1"/>
  <c r="Y81" i="1"/>
  <c r="AE81" i="1"/>
  <c r="U82" i="1"/>
  <c r="Q82" i="1"/>
  <c r="Y82" i="1"/>
  <c r="AE82" i="1"/>
  <c r="U83" i="1"/>
  <c r="Q83" i="1"/>
  <c r="Y83" i="1"/>
  <c r="AE83" i="1"/>
  <c r="U84" i="1"/>
  <c r="Q84" i="1"/>
  <c r="Y84" i="1"/>
  <c r="AE84" i="1"/>
  <c r="U85" i="1"/>
  <c r="Q85" i="1"/>
  <c r="Y85" i="1"/>
  <c r="AE85" i="1"/>
  <c r="U86" i="1"/>
  <c r="Q86" i="1"/>
  <c r="Y86" i="1"/>
  <c r="AE86" i="1"/>
  <c r="U87" i="1"/>
  <c r="Q87" i="1"/>
  <c r="Y87" i="1"/>
  <c r="AE87" i="1"/>
  <c r="U88" i="1"/>
  <c r="Q88" i="1"/>
  <c r="Y88" i="1"/>
  <c r="AE88" i="1"/>
  <c r="U89" i="1"/>
  <c r="Q89" i="1"/>
  <c r="Y89" i="1"/>
  <c r="AE89" i="1"/>
  <c r="U90" i="1"/>
  <c r="Q90" i="1"/>
  <c r="Y90" i="1"/>
  <c r="AE90" i="1"/>
  <c r="U91" i="1"/>
  <c r="Q91" i="1"/>
  <c r="Y91" i="1"/>
  <c r="AE91" i="1"/>
  <c r="U92" i="1"/>
  <c r="Q92" i="1"/>
  <c r="Y92" i="1"/>
  <c r="AE92" i="1"/>
  <c r="U93" i="1"/>
  <c r="Q93" i="1"/>
  <c r="Y93" i="1"/>
  <c r="AE93" i="1"/>
  <c r="U94" i="1"/>
  <c r="Q94" i="1"/>
  <c r="Y94" i="1"/>
  <c r="AE94" i="1"/>
  <c r="U95" i="1"/>
  <c r="Q95" i="1"/>
  <c r="Y95" i="1"/>
  <c r="AE95" i="1"/>
  <c r="U96" i="1"/>
  <c r="Q96" i="1"/>
  <c r="Y96" i="1"/>
  <c r="AE96" i="1"/>
  <c r="U97" i="1"/>
  <c r="Q97" i="1"/>
  <c r="Y97" i="1"/>
  <c r="AE97" i="1"/>
  <c r="U98" i="1"/>
  <c r="Q98" i="1"/>
  <c r="Y98" i="1"/>
  <c r="AE98" i="1"/>
  <c r="U99" i="1"/>
  <c r="Q99" i="1"/>
  <c r="Y99" i="1"/>
  <c r="AE99" i="1"/>
  <c r="U100" i="1"/>
  <c r="Q100" i="1"/>
  <c r="Y100" i="1"/>
  <c r="AE100" i="1"/>
  <c r="U101" i="1"/>
  <c r="Q101" i="1"/>
  <c r="Y101" i="1"/>
  <c r="AE101" i="1"/>
  <c r="U102" i="1"/>
  <c r="Q102" i="1"/>
  <c r="Y102" i="1"/>
  <c r="AE102" i="1"/>
  <c r="U103" i="1"/>
  <c r="Q103" i="1"/>
  <c r="Y103" i="1"/>
  <c r="AE103" i="1"/>
  <c r="U104" i="1"/>
  <c r="Q104" i="1"/>
  <c r="Y104" i="1"/>
  <c r="AE104" i="1"/>
  <c r="U105" i="1"/>
  <c r="Q105" i="1"/>
  <c r="Y105" i="1"/>
  <c r="AE105" i="1"/>
  <c r="U106" i="1"/>
  <c r="Q106" i="1"/>
  <c r="Y106" i="1"/>
  <c r="AE106" i="1"/>
  <c r="U107" i="1"/>
  <c r="Q107" i="1"/>
  <c r="Y107" i="1"/>
  <c r="AE107" i="1"/>
  <c r="U108" i="1"/>
  <c r="Q108" i="1"/>
  <c r="Y108" i="1"/>
  <c r="AE108" i="1"/>
  <c r="U109" i="1"/>
  <c r="Q109" i="1"/>
  <c r="Y109" i="1"/>
  <c r="AE109" i="1"/>
  <c r="U110" i="1"/>
  <c r="Q110" i="1"/>
  <c r="Y110" i="1"/>
  <c r="AE110" i="1"/>
  <c r="U111" i="1"/>
  <c r="Q111" i="1"/>
  <c r="Y111" i="1"/>
  <c r="AE111" i="1"/>
  <c r="U112" i="1"/>
  <c r="Q112" i="1"/>
  <c r="Y112" i="1"/>
  <c r="AE112" i="1"/>
  <c r="U113" i="1"/>
  <c r="Q113" i="1"/>
  <c r="Y113" i="1"/>
  <c r="AE113" i="1"/>
  <c r="U114" i="1"/>
  <c r="Q114" i="1"/>
  <c r="Y114" i="1"/>
  <c r="AE114" i="1"/>
  <c r="U115" i="1"/>
  <c r="Q115" i="1"/>
  <c r="Y115" i="1"/>
  <c r="AE115" i="1"/>
  <c r="U116" i="1"/>
  <c r="Q116" i="1"/>
  <c r="Y116" i="1"/>
  <c r="AE116" i="1"/>
  <c r="U117" i="1"/>
  <c r="Q117" i="1"/>
  <c r="Y117" i="1"/>
  <c r="AE117" i="1"/>
  <c r="U118" i="1"/>
  <c r="Q118" i="1"/>
  <c r="Y118" i="1"/>
  <c r="AE118" i="1"/>
  <c r="U119" i="1"/>
  <c r="Q119" i="1"/>
  <c r="Y119" i="1"/>
  <c r="AE119" i="1"/>
  <c r="U120" i="1"/>
  <c r="Q120" i="1"/>
  <c r="Y120" i="1"/>
  <c r="AE120" i="1"/>
  <c r="U121" i="1"/>
  <c r="Q121" i="1"/>
  <c r="Y121" i="1"/>
  <c r="AE121" i="1"/>
  <c r="AE23" i="1"/>
  <c r="AE22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D25" i="1"/>
  <c r="D24" i="1"/>
  <c r="J24" i="1"/>
  <c r="J25" i="1"/>
  <c r="D26" i="1"/>
  <c r="J26" i="1"/>
  <c r="D27" i="1"/>
  <c r="J27" i="1"/>
  <c r="D28" i="1"/>
  <c r="J28" i="1"/>
  <c r="D29" i="1"/>
  <c r="J29" i="1"/>
  <c r="D30" i="1"/>
  <c r="J30" i="1"/>
  <c r="D31" i="1"/>
  <c r="J31" i="1"/>
  <c r="D32" i="1"/>
  <c r="J32" i="1"/>
  <c r="D33" i="1"/>
  <c r="J33" i="1"/>
  <c r="D34" i="1"/>
  <c r="J34" i="1"/>
  <c r="D35" i="1"/>
  <c r="J35" i="1"/>
  <c r="D36" i="1"/>
  <c r="J36" i="1"/>
  <c r="D37" i="1"/>
  <c r="J37" i="1"/>
  <c r="D38" i="1"/>
  <c r="J38" i="1"/>
  <c r="D39" i="1"/>
  <c r="J39" i="1"/>
  <c r="D40" i="1"/>
  <c r="J40" i="1"/>
  <c r="D41" i="1"/>
  <c r="J41" i="1"/>
  <c r="D42" i="1"/>
  <c r="J42" i="1"/>
  <c r="D43" i="1"/>
  <c r="J43" i="1"/>
  <c r="D44" i="1"/>
  <c r="J44" i="1"/>
  <c r="D45" i="1"/>
  <c r="J45" i="1"/>
  <c r="D46" i="1"/>
  <c r="J46" i="1"/>
  <c r="D47" i="1"/>
  <c r="J47" i="1"/>
  <c r="D48" i="1"/>
  <c r="J48" i="1"/>
  <c r="D49" i="1"/>
  <c r="J49" i="1"/>
  <c r="D50" i="1"/>
  <c r="J50" i="1"/>
  <c r="D51" i="1"/>
  <c r="J51" i="1"/>
  <c r="D52" i="1"/>
  <c r="J52" i="1"/>
  <c r="D53" i="1"/>
  <c r="J53" i="1"/>
  <c r="D54" i="1"/>
  <c r="J54" i="1"/>
  <c r="D55" i="1"/>
  <c r="J55" i="1"/>
  <c r="D56" i="1"/>
  <c r="J56" i="1"/>
  <c r="D57" i="1"/>
  <c r="J57" i="1"/>
  <c r="D58" i="1"/>
  <c r="J58" i="1"/>
  <c r="D59" i="1"/>
  <c r="J59" i="1"/>
  <c r="D60" i="1"/>
  <c r="J60" i="1"/>
  <c r="D61" i="1"/>
  <c r="J61" i="1"/>
  <c r="D62" i="1"/>
  <c r="J62" i="1"/>
  <c r="D63" i="1"/>
  <c r="J63" i="1"/>
  <c r="D64" i="1"/>
  <c r="J64" i="1"/>
  <c r="D65" i="1"/>
  <c r="J65" i="1"/>
  <c r="D66" i="1"/>
  <c r="J66" i="1"/>
  <c r="D67" i="1"/>
  <c r="J67" i="1"/>
  <c r="D68" i="1"/>
  <c r="J68" i="1"/>
  <c r="D69" i="1"/>
  <c r="J69" i="1"/>
  <c r="D70" i="1"/>
  <c r="J70" i="1"/>
  <c r="D71" i="1"/>
  <c r="J71" i="1"/>
  <c r="D72" i="1"/>
  <c r="J72" i="1"/>
  <c r="D73" i="1"/>
  <c r="J73" i="1"/>
  <c r="D74" i="1"/>
  <c r="J74" i="1"/>
  <c r="D75" i="1"/>
  <c r="J75" i="1"/>
  <c r="D76" i="1"/>
  <c r="J76" i="1"/>
  <c r="D77" i="1"/>
  <c r="J77" i="1"/>
  <c r="D78" i="1"/>
  <c r="J78" i="1"/>
  <c r="D79" i="1"/>
  <c r="J79" i="1"/>
  <c r="D80" i="1"/>
  <c r="J80" i="1"/>
  <c r="D81" i="1"/>
  <c r="J81" i="1"/>
  <c r="D82" i="1"/>
  <c r="J82" i="1"/>
  <c r="D83" i="1"/>
  <c r="J83" i="1"/>
  <c r="D84" i="1"/>
  <c r="J84" i="1"/>
  <c r="D85" i="1"/>
  <c r="J85" i="1"/>
  <c r="D86" i="1"/>
  <c r="J86" i="1"/>
  <c r="D87" i="1"/>
  <c r="J87" i="1"/>
  <c r="D88" i="1"/>
  <c r="J88" i="1"/>
  <c r="D89" i="1"/>
  <c r="J89" i="1"/>
  <c r="D90" i="1"/>
  <c r="J90" i="1"/>
  <c r="D91" i="1"/>
  <c r="J91" i="1"/>
  <c r="D92" i="1"/>
  <c r="J92" i="1"/>
  <c r="D93" i="1"/>
  <c r="J93" i="1"/>
  <c r="D94" i="1"/>
  <c r="J94" i="1"/>
  <c r="D95" i="1"/>
  <c r="J95" i="1"/>
  <c r="D96" i="1"/>
  <c r="J96" i="1"/>
  <c r="D97" i="1"/>
  <c r="J97" i="1"/>
  <c r="D98" i="1"/>
  <c r="J98" i="1"/>
  <c r="D99" i="1"/>
  <c r="J99" i="1"/>
  <c r="D100" i="1"/>
  <c r="J100" i="1"/>
  <c r="D101" i="1"/>
  <c r="J101" i="1"/>
  <c r="D102" i="1"/>
  <c r="J102" i="1"/>
  <c r="D103" i="1"/>
  <c r="J103" i="1"/>
  <c r="D104" i="1"/>
  <c r="J104" i="1"/>
  <c r="D105" i="1"/>
  <c r="J105" i="1"/>
  <c r="D106" i="1"/>
  <c r="J106" i="1"/>
  <c r="D107" i="1"/>
  <c r="J107" i="1"/>
  <c r="D108" i="1"/>
  <c r="J108" i="1"/>
  <c r="D109" i="1"/>
  <c r="J109" i="1"/>
  <c r="D110" i="1"/>
  <c r="J110" i="1"/>
  <c r="D111" i="1"/>
  <c r="J111" i="1"/>
  <c r="D112" i="1"/>
  <c r="J112" i="1"/>
  <c r="D113" i="1"/>
  <c r="J113" i="1"/>
  <c r="D114" i="1"/>
  <c r="J114" i="1"/>
  <c r="D115" i="1"/>
  <c r="J115" i="1"/>
  <c r="D116" i="1"/>
  <c r="J116" i="1"/>
  <c r="D117" i="1"/>
  <c r="J117" i="1"/>
  <c r="D118" i="1"/>
  <c r="J118" i="1"/>
  <c r="D119" i="1"/>
  <c r="J119" i="1"/>
  <c r="D120" i="1"/>
  <c r="J120" i="1"/>
  <c r="D121" i="1"/>
  <c r="J121" i="1"/>
  <c r="D122" i="1"/>
  <c r="J122" i="1"/>
  <c r="D123" i="1"/>
  <c r="J123" i="1"/>
  <c r="D124" i="1"/>
  <c r="J124" i="1"/>
  <c r="D125" i="1"/>
  <c r="J125" i="1"/>
  <c r="D126" i="1"/>
  <c r="J126" i="1"/>
  <c r="D127" i="1"/>
  <c r="J127" i="1"/>
  <c r="D128" i="1"/>
  <c r="J128" i="1"/>
  <c r="D129" i="1"/>
  <c r="J129" i="1"/>
  <c r="D130" i="1"/>
  <c r="J130" i="1"/>
  <c r="D131" i="1"/>
  <c r="J131" i="1"/>
  <c r="D132" i="1"/>
  <c r="J132" i="1"/>
  <c r="D133" i="1"/>
  <c r="J133" i="1"/>
  <c r="D134" i="1"/>
  <c r="J134" i="1"/>
  <c r="D135" i="1"/>
  <c r="J135" i="1"/>
  <c r="D136" i="1"/>
  <c r="J136" i="1"/>
  <c r="D137" i="1"/>
  <c r="J137" i="1"/>
  <c r="D138" i="1"/>
  <c r="J138" i="1"/>
  <c r="D139" i="1"/>
  <c r="J139" i="1"/>
  <c r="D140" i="1"/>
  <c r="J140" i="1"/>
  <c r="D141" i="1"/>
  <c r="J141" i="1"/>
  <c r="D142" i="1"/>
  <c r="J142" i="1"/>
  <c r="D143" i="1"/>
  <c r="J143" i="1"/>
  <c r="D144" i="1"/>
  <c r="J144" i="1"/>
  <c r="D145" i="1"/>
  <c r="J145" i="1"/>
  <c r="D146" i="1"/>
  <c r="J146" i="1"/>
  <c r="D147" i="1"/>
  <c r="J147" i="1"/>
  <c r="D148" i="1"/>
  <c r="J148" i="1"/>
  <c r="D149" i="1"/>
  <c r="J149" i="1"/>
  <c r="D150" i="1"/>
  <c r="J150" i="1"/>
  <c r="D151" i="1"/>
  <c r="J151" i="1"/>
  <c r="D152" i="1"/>
  <c r="J152" i="1"/>
  <c r="D153" i="1"/>
  <c r="J153" i="1"/>
  <c r="D154" i="1"/>
  <c r="J154" i="1"/>
  <c r="D155" i="1"/>
  <c r="J155" i="1"/>
  <c r="D156" i="1"/>
  <c r="J156" i="1"/>
  <c r="D157" i="1"/>
  <c r="J157" i="1"/>
  <c r="D158" i="1"/>
  <c r="J158" i="1"/>
  <c r="D159" i="1"/>
  <c r="J159" i="1"/>
  <c r="D160" i="1"/>
  <c r="J160" i="1"/>
  <c r="D161" i="1"/>
  <c r="J161" i="1"/>
  <c r="D162" i="1"/>
  <c r="J162" i="1"/>
  <c r="D163" i="1"/>
  <c r="J163" i="1"/>
  <c r="D164" i="1"/>
  <c r="J164" i="1"/>
  <c r="D165" i="1"/>
  <c r="J165" i="1"/>
  <c r="D166" i="1"/>
  <c r="J166" i="1"/>
  <c r="D167" i="1"/>
  <c r="J167" i="1"/>
  <c r="D168" i="1"/>
  <c r="J168" i="1"/>
  <c r="D169" i="1"/>
  <c r="J169" i="1"/>
  <c r="D170" i="1"/>
  <c r="J170" i="1"/>
  <c r="D171" i="1"/>
  <c r="J171" i="1"/>
  <c r="D172" i="1"/>
  <c r="J172" i="1"/>
  <c r="D173" i="1"/>
  <c r="J173" i="1"/>
  <c r="D174" i="1"/>
  <c r="J174" i="1"/>
  <c r="D175" i="1"/>
  <c r="J175" i="1"/>
  <c r="D176" i="1"/>
  <c r="J176" i="1"/>
  <c r="D177" i="1"/>
  <c r="J177" i="1"/>
  <c r="D178" i="1"/>
  <c r="J178" i="1"/>
  <c r="D179" i="1"/>
  <c r="J179" i="1"/>
  <c r="D180" i="1"/>
  <c r="J180" i="1"/>
  <c r="D181" i="1"/>
  <c r="J181" i="1"/>
  <c r="D182" i="1"/>
  <c r="J182" i="1"/>
  <c r="D183" i="1"/>
  <c r="J183" i="1"/>
  <c r="D184" i="1"/>
  <c r="J184" i="1"/>
  <c r="D185" i="1"/>
  <c r="J185" i="1"/>
  <c r="D186" i="1"/>
  <c r="J186" i="1"/>
  <c r="D187" i="1"/>
  <c r="J187" i="1"/>
  <c r="D188" i="1"/>
  <c r="J188" i="1"/>
  <c r="D189" i="1"/>
  <c r="J189" i="1"/>
  <c r="D190" i="1"/>
  <c r="J190" i="1"/>
  <c r="D191" i="1"/>
  <c r="J191" i="1"/>
  <c r="D192" i="1"/>
  <c r="J192" i="1"/>
  <c r="D193" i="1"/>
  <c r="J193" i="1"/>
  <c r="D194" i="1"/>
  <c r="J194" i="1"/>
  <c r="D195" i="1"/>
  <c r="J195" i="1"/>
  <c r="D196" i="1"/>
  <c r="J196" i="1"/>
  <c r="D197" i="1"/>
  <c r="J197" i="1"/>
  <c r="D198" i="1"/>
  <c r="J198" i="1"/>
  <c r="D199" i="1"/>
  <c r="J199" i="1"/>
  <c r="D200" i="1"/>
  <c r="J200" i="1"/>
  <c r="D201" i="1"/>
  <c r="J201" i="1"/>
  <c r="D202" i="1"/>
  <c r="J202" i="1"/>
  <c r="D203" i="1"/>
  <c r="J203" i="1"/>
  <c r="D204" i="1"/>
  <c r="J204" i="1"/>
  <c r="D205" i="1"/>
  <c r="J205" i="1"/>
  <c r="D206" i="1"/>
  <c r="J206" i="1"/>
  <c r="D207" i="1"/>
  <c r="J207" i="1"/>
  <c r="D208" i="1"/>
  <c r="J208" i="1"/>
  <c r="D209" i="1"/>
  <c r="J209" i="1"/>
  <c r="D210" i="1"/>
  <c r="J210" i="1"/>
  <c r="D211" i="1"/>
  <c r="J211" i="1"/>
  <c r="D212" i="1"/>
  <c r="J212" i="1"/>
  <c r="D213" i="1"/>
  <c r="J213" i="1"/>
  <c r="D214" i="1"/>
  <c r="J214" i="1"/>
  <c r="D215" i="1"/>
  <c r="J215" i="1"/>
  <c r="D216" i="1"/>
  <c r="J216" i="1"/>
  <c r="D217" i="1"/>
  <c r="J217" i="1"/>
  <c r="D218" i="1"/>
  <c r="J218" i="1"/>
  <c r="D219" i="1"/>
  <c r="J219" i="1"/>
  <c r="D220" i="1"/>
  <c r="J220" i="1"/>
  <c r="D221" i="1"/>
  <c r="J221" i="1"/>
  <c r="D222" i="1"/>
  <c r="J222" i="1"/>
  <c r="D223" i="1"/>
  <c r="J223" i="1"/>
  <c r="D224" i="1"/>
  <c r="J224" i="1"/>
  <c r="D225" i="1"/>
  <c r="J225" i="1"/>
  <c r="D226" i="1"/>
  <c r="J226" i="1"/>
  <c r="D227" i="1"/>
  <c r="J227" i="1"/>
  <c r="D228" i="1"/>
  <c r="J228" i="1"/>
  <c r="D229" i="1"/>
  <c r="J229" i="1"/>
  <c r="D230" i="1"/>
  <c r="J230" i="1"/>
  <c r="D231" i="1"/>
  <c r="J231" i="1"/>
  <c r="D232" i="1"/>
  <c r="J232" i="1"/>
  <c r="D233" i="1"/>
  <c r="J233" i="1"/>
  <c r="D234" i="1"/>
  <c r="J234" i="1"/>
  <c r="D235" i="1"/>
  <c r="J235" i="1"/>
  <c r="D236" i="1"/>
  <c r="J236" i="1"/>
  <c r="D237" i="1"/>
  <c r="J237" i="1"/>
  <c r="D238" i="1"/>
  <c r="J238" i="1"/>
  <c r="D239" i="1"/>
  <c r="J239" i="1"/>
  <c r="D240" i="1"/>
  <c r="J240" i="1"/>
  <c r="D241" i="1"/>
  <c r="J241" i="1"/>
  <c r="D242" i="1"/>
  <c r="J242" i="1"/>
  <c r="D243" i="1"/>
  <c r="J243" i="1"/>
  <c r="D244" i="1"/>
  <c r="J244" i="1"/>
  <c r="D245" i="1"/>
  <c r="J245" i="1"/>
  <c r="D246" i="1"/>
  <c r="J246" i="1"/>
  <c r="D247" i="1"/>
  <c r="J247" i="1"/>
  <c r="D248" i="1"/>
  <c r="J248" i="1"/>
  <c r="D249" i="1"/>
  <c r="J249" i="1"/>
  <c r="D250" i="1"/>
  <c r="J250" i="1"/>
  <c r="D251" i="1"/>
  <c r="J251" i="1"/>
  <c r="D252" i="1"/>
  <c r="J252" i="1"/>
  <c r="D253" i="1"/>
  <c r="J253" i="1"/>
  <c r="D254" i="1"/>
  <c r="J254" i="1"/>
  <c r="D255" i="1"/>
  <c r="J255" i="1"/>
  <c r="D256" i="1"/>
  <c r="J256" i="1"/>
  <c r="D257" i="1"/>
  <c r="J257" i="1"/>
  <c r="D258" i="1"/>
  <c r="J258" i="1"/>
  <c r="D259" i="1"/>
  <c r="J259" i="1"/>
  <c r="D260" i="1"/>
  <c r="J260" i="1"/>
  <c r="D261" i="1"/>
  <c r="J261" i="1"/>
  <c r="D262" i="1"/>
  <c r="J262" i="1"/>
  <c r="D263" i="1"/>
  <c r="J263" i="1"/>
  <c r="D264" i="1"/>
  <c r="J264" i="1"/>
  <c r="D265" i="1"/>
  <c r="J265" i="1"/>
  <c r="D266" i="1"/>
  <c r="J266" i="1"/>
  <c r="D267" i="1"/>
  <c r="J267" i="1"/>
  <c r="D268" i="1"/>
  <c r="J268" i="1"/>
  <c r="D269" i="1"/>
  <c r="J269" i="1"/>
  <c r="D270" i="1"/>
  <c r="J270" i="1"/>
  <c r="D271" i="1"/>
  <c r="J271" i="1"/>
  <c r="D272" i="1"/>
  <c r="J272" i="1"/>
  <c r="D273" i="1"/>
  <c r="J273" i="1"/>
  <c r="D274" i="1"/>
  <c r="J274" i="1"/>
  <c r="D275" i="1"/>
  <c r="J275" i="1"/>
  <c r="D276" i="1"/>
  <c r="J276" i="1"/>
  <c r="D277" i="1"/>
  <c r="J277" i="1"/>
  <c r="D278" i="1"/>
  <c r="J278" i="1"/>
  <c r="D279" i="1"/>
  <c r="J279" i="1"/>
  <c r="D280" i="1"/>
  <c r="J280" i="1"/>
  <c r="D281" i="1"/>
  <c r="J281" i="1"/>
  <c r="D282" i="1"/>
  <c r="J282" i="1"/>
  <c r="D283" i="1"/>
  <c r="J283" i="1"/>
  <c r="D284" i="1"/>
  <c r="J284" i="1"/>
  <c r="D285" i="1"/>
  <c r="J285" i="1"/>
  <c r="D286" i="1"/>
  <c r="J286" i="1"/>
  <c r="D287" i="1"/>
  <c r="J287" i="1"/>
  <c r="D288" i="1"/>
  <c r="J288" i="1"/>
  <c r="D289" i="1"/>
  <c r="J289" i="1"/>
  <c r="D290" i="1"/>
  <c r="J290" i="1"/>
  <c r="D291" i="1"/>
  <c r="J291" i="1"/>
  <c r="D292" i="1"/>
  <c r="J292" i="1"/>
  <c r="D293" i="1"/>
  <c r="J293" i="1"/>
  <c r="D294" i="1"/>
  <c r="J294" i="1"/>
  <c r="D295" i="1"/>
  <c r="J295" i="1"/>
  <c r="D296" i="1"/>
  <c r="J296" i="1"/>
  <c r="D297" i="1"/>
  <c r="J297" i="1"/>
  <c r="D298" i="1"/>
  <c r="J298" i="1"/>
  <c r="D299" i="1"/>
  <c r="J299" i="1"/>
  <c r="D300" i="1"/>
  <c r="J300" i="1"/>
  <c r="D301" i="1"/>
  <c r="J301" i="1"/>
  <c r="D302" i="1"/>
  <c r="J302" i="1"/>
  <c r="D303" i="1"/>
  <c r="J303" i="1"/>
  <c r="D304" i="1"/>
  <c r="J304" i="1"/>
  <c r="D305" i="1"/>
  <c r="J305" i="1"/>
  <c r="D306" i="1"/>
  <c r="J306" i="1"/>
  <c r="D307" i="1"/>
  <c r="J307" i="1"/>
  <c r="D308" i="1"/>
  <c r="J308" i="1"/>
  <c r="D309" i="1"/>
  <c r="J309" i="1"/>
  <c r="D310" i="1"/>
  <c r="J310" i="1"/>
  <c r="D311" i="1"/>
  <c r="J311" i="1"/>
  <c r="D312" i="1"/>
  <c r="J312" i="1"/>
  <c r="D313" i="1"/>
  <c r="J313" i="1"/>
  <c r="D314" i="1"/>
  <c r="J314" i="1"/>
  <c r="D315" i="1"/>
  <c r="J315" i="1"/>
  <c r="D316" i="1"/>
  <c r="J316" i="1"/>
  <c r="D317" i="1"/>
  <c r="J317" i="1"/>
  <c r="D318" i="1"/>
  <c r="J318" i="1"/>
  <c r="D319" i="1"/>
  <c r="J319" i="1"/>
  <c r="D320" i="1"/>
  <c r="J320" i="1"/>
  <c r="D321" i="1"/>
  <c r="J321" i="1"/>
  <c r="D322" i="1"/>
  <c r="J322" i="1"/>
  <c r="D323" i="1"/>
  <c r="J323" i="1"/>
  <c r="D324" i="1"/>
  <c r="J324" i="1"/>
  <c r="D325" i="1"/>
  <c r="J325" i="1"/>
  <c r="D326" i="1"/>
  <c r="J326" i="1"/>
  <c r="D327" i="1"/>
  <c r="J327" i="1"/>
  <c r="D328" i="1"/>
  <c r="J328" i="1"/>
  <c r="D329" i="1"/>
  <c r="J329" i="1"/>
  <c r="D330" i="1"/>
  <c r="J330" i="1"/>
  <c r="D331" i="1"/>
  <c r="J331" i="1"/>
  <c r="D332" i="1"/>
  <c r="J332" i="1"/>
  <c r="D333" i="1"/>
  <c r="J333" i="1"/>
  <c r="D334" i="1"/>
  <c r="J334" i="1"/>
  <c r="D335" i="1"/>
  <c r="J335" i="1"/>
  <c r="D336" i="1"/>
  <c r="J336" i="1"/>
  <c r="D337" i="1"/>
  <c r="J337" i="1"/>
  <c r="D338" i="1"/>
  <c r="J338" i="1"/>
  <c r="D339" i="1"/>
  <c r="J339" i="1"/>
  <c r="D340" i="1"/>
  <c r="J340" i="1"/>
  <c r="D341" i="1"/>
  <c r="J341" i="1"/>
  <c r="D342" i="1"/>
  <c r="J342" i="1"/>
  <c r="D343" i="1"/>
  <c r="J343" i="1"/>
  <c r="D344" i="1"/>
  <c r="J344" i="1"/>
  <c r="D345" i="1"/>
  <c r="J345" i="1"/>
  <c r="D346" i="1"/>
  <c r="J346" i="1"/>
  <c r="D347" i="1"/>
  <c r="J347" i="1"/>
  <c r="D348" i="1"/>
  <c r="J348" i="1"/>
  <c r="D349" i="1"/>
  <c r="J349" i="1"/>
  <c r="D350" i="1"/>
  <c r="J350" i="1"/>
  <c r="D351" i="1"/>
  <c r="J351" i="1"/>
  <c r="D352" i="1"/>
  <c r="J352" i="1"/>
  <c r="D353" i="1"/>
  <c r="J353" i="1"/>
  <c r="D354" i="1"/>
  <c r="J354" i="1"/>
  <c r="D355" i="1"/>
  <c r="J355" i="1"/>
  <c r="D356" i="1"/>
  <c r="J356" i="1"/>
  <c r="D357" i="1"/>
  <c r="J357" i="1"/>
  <c r="D358" i="1"/>
  <c r="J358" i="1"/>
  <c r="D359" i="1"/>
  <c r="J359" i="1"/>
  <c r="D360" i="1"/>
  <c r="J360" i="1"/>
  <c r="D361" i="1"/>
  <c r="J361" i="1"/>
  <c r="D362" i="1"/>
  <c r="J362" i="1"/>
  <c r="D363" i="1"/>
  <c r="J363" i="1"/>
  <c r="D364" i="1"/>
  <c r="J364" i="1"/>
  <c r="D365" i="1"/>
  <c r="J365" i="1"/>
  <c r="D366" i="1"/>
  <c r="J366" i="1"/>
  <c r="D367" i="1"/>
  <c r="J367" i="1"/>
  <c r="D368" i="1"/>
  <c r="J368" i="1"/>
  <c r="D369" i="1"/>
  <c r="J369" i="1"/>
  <c r="D370" i="1"/>
  <c r="J370" i="1"/>
  <c r="D371" i="1"/>
  <c r="J371" i="1"/>
  <c r="D372" i="1"/>
  <c r="J372" i="1"/>
  <c r="D373" i="1"/>
  <c r="J373" i="1"/>
  <c r="D374" i="1"/>
  <c r="J374" i="1"/>
  <c r="D375" i="1"/>
  <c r="J375" i="1"/>
  <c r="D376" i="1"/>
  <c r="J376" i="1"/>
  <c r="D377" i="1"/>
  <c r="J377" i="1"/>
  <c r="D378" i="1"/>
  <c r="J378" i="1"/>
  <c r="D379" i="1"/>
  <c r="J379" i="1"/>
  <c r="D380" i="1"/>
  <c r="J380" i="1"/>
  <c r="D381" i="1"/>
  <c r="J381" i="1"/>
  <c r="D382" i="1"/>
  <c r="J382" i="1"/>
  <c r="D383" i="1"/>
  <c r="J383" i="1"/>
  <c r="D384" i="1"/>
  <c r="J384" i="1"/>
  <c r="D385" i="1"/>
  <c r="J385" i="1"/>
  <c r="D386" i="1"/>
  <c r="J386" i="1"/>
  <c r="D387" i="1"/>
  <c r="J387" i="1"/>
  <c r="D388" i="1"/>
  <c r="J388" i="1"/>
  <c r="D389" i="1"/>
  <c r="J389" i="1"/>
  <c r="D390" i="1"/>
  <c r="J390" i="1"/>
  <c r="D391" i="1"/>
  <c r="J391" i="1"/>
  <c r="D392" i="1"/>
  <c r="J392" i="1"/>
  <c r="D393" i="1"/>
  <c r="J393" i="1"/>
  <c r="D394" i="1"/>
  <c r="J394" i="1"/>
  <c r="D395" i="1"/>
  <c r="J395" i="1"/>
  <c r="D396" i="1"/>
  <c r="J396" i="1"/>
  <c r="D397" i="1"/>
  <c r="J397" i="1"/>
  <c r="D398" i="1"/>
  <c r="J398" i="1"/>
  <c r="D399" i="1"/>
  <c r="J399" i="1"/>
  <c r="D400" i="1"/>
  <c r="J400" i="1"/>
  <c r="D401" i="1"/>
  <c r="J401" i="1"/>
  <c r="D402" i="1"/>
  <c r="J402" i="1"/>
  <c r="D403" i="1"/>
  <c r="J403" i="1"/>
  <c r="D404" i="1"/>
  <c r="J404" i="1"/>
  <c r="D405" i="1"/>
  <c r="J405" i="1"/>
  <c r="D406" i="1"/>
  <c r="J406" i="1"/>
  <c r="D407" i="1"/>
  <c r="J407" i="1"/>
  <c r="D408" i="1"/>
  <c r="J408" i="1"/>
  <c r="D409" i="1"/>
  <c r="J409" i="1"/>
  <c r="D410" i="1"/>
  <c r="J410" i="1"/>
  <c r="D411" i="1"/>
  <c r="J411" i="1"/>
  <c r="D412" i="1"/>
  <c r="J412" i="1"/>
  <c r="D413" i="1"/>
  <c r="J413" i="1"/>
  <c r="D414" i="1"/>
  <c r="J414" i="1"/>
  <c r="D415" i="1"/>
  <c r="J415" i="1"/>
  <c r="D416" i="1"/>
  <c r="J416" i="1"/>
  <c r="D417" i="1"/>
  <c r="J417" i="1"/>
  <c r="D418" i="1"/>
  <c r="J418" i="1"/>
  <c r="D419" i="1"/>
  <c r="J419" i="1"/>
  <c r="D420" i="1"/>
  <c r="J420" i="1"/>
  <c r="D421" i="1"/>
  <c r="J421" i="1"/>
  <c r="D422" i="1"/>
  <c r="J422" i="1"/>
  <c r="D423" i="1"/>
  <c r="J423" i="1"/>
  <c r="D424" i="1"/>
  <c r="J424" i="1"/>
  <c r="D425" i="1"/>
  <c r="J425" i="1"/>
  <c r="D426" i="1"/>
  <c r="J426" i="1"/>
  <c r="D427" i="1"/>
  <c r="J427" i="1"/>
  <c r="D428" i="1"/>
  <c r="J428" i="1"/>
  <c r="D429" i="1"/>
  <c r="J429" i="1"/>
  <c r="D430" i="1"/>
  <c r="J430" i="1"/>
  <c r="D431" i="1"/>
  <c r="J431" i="1"/>
  <c r="D432" i="1"/>
  <c r="J432" i="1"/>
  <c r="D433" i="1"/>
  <c r="J433" i="1"/>
  <c r="D434" i="1"/>
  <c r="J434" i="1"/>
  <c r="D435" i="1"/>
  <c r="J435" i="1"/>
  <c r="D436" i="1"/>
  <c r="J436" i="1"/>
  <c r="D437" i="1"/>
  <c r="J437" i="1"/>
  <c r="D438" i="1"/>
  <c r="J438" i="1"/>
  <c r="D439" i="1"/>
  <c r="J439" i="1"/>
  <c r="D440" i="1"/>
  <c r="J440" i="1"/>
  <c r="D441" i="1"/>
  <c r="J441" i="1"/>
  <c r="D442" i="1"/>
  <c r="J442" i="1"/>
  <c r="D443" i="1"/>
  <c r="J443" i="1"/>
  <c r="D444" i="1"/>
  <c r="J444" i="1"/>
  <c r="D445" i="1"/>
  <c r="J445" i="1"/>
  <c r="D446" i="1"/>
  <c r="J446" i="1"/>
  <c r="D447" i="1"/>
  <c r="J447" i="1"/>
  <c r="D448" i="1"/>
  <c r="J448" i="1"/>
  <c r="D449" i="1"/>
  <c r="J449" i="1"/>
  <c r="D450" i="1"/>
  <c r="J450" i="1"/>
  <c r="D451" i="1"/>
  <c r="J451" i="1"/>
  <c r="D452" i="1"/>
  <c r="J452" i="1"/>
  <c r="D453" i="1"/>
  <c r="J453" i="1"/>
  <c r="D454" i="1"/>
  <c r="J454" i="1"/>
  <c r="D455" i="1"/>
  <c r="J455" i="1"/>
  <c r="D456" i="1"/>
  <c r="J456" i="1"/>
  <c r="D457" i="1"/>
  <c r="J457" i="1"/>
  <c r="D458" i="1"/>
  <c r="J458" i="1"/>
  <c r="D459" i="1"/>
  <c r="J459" i="1"/>
  <c r="D460" i="1"/>
  <c r="J460" i="1"/>
  <c r="D461" i="1"/>
  <c r="J461" i="1"/>
  <c r="D462" i="1"/>
  <c r="J462" i="1"/>
  <c r="D463" i="1"/>
  <c r="J463" i="1"/>
  <c r="D464" i="1"/>
  <c r="J464" i="1"/>
  <c r="D465" i="1"/>
  <c r="J465" i="1"/>
  <c r="D466" i="1"/>
  <c r="J466" i="1"/>
  <c r="D467" i="1"/>
  <c r="J467" i="1"/>
  <c r="D468" i="1"/>
  <c r="J468" i="1"/>
  <c r="D469" i="1"/>
  <c r="J469" i="1"/>
  <c r="D470" i="1"/>
  <c r="J470" i="1"/>
  <c r="D471" i="1"/>
  <c r="J471" i="1"/>
  <c r="D472" i="1"/>
  <c r="J472" i="1"/>
  <c r="D473" i="1"/>
  <c r="J473" i="1"/>
  <c r="D474" i="1"/>
  <c r="J474" i="1"/>
  <c r="D475" i="1"/>
  <c r="J475" i="1"/>
  <c r="D476" i="1"/>
  <c r="J476" i="1"/>
  <c r="D477" i="1"/>
  <c r="J477" i="1"/>
  <c r="D478" i="1"/>
  <c r="J478" i="1"/>
  <c r="D479" i="1"/>
  <c r="J479" i="1"/>
  <c r="D480" i="1"/>
  <c r="J480" i="1"/>
  <c r="D481" i="1"/>
  <c r="J481" i="1"/>
  <c r="D482" i="1"/>
  <c r="J482" i="1"/>
  <c r="D483" i="1"/>
  <c r="J483" i="1"/>
  <c r="D484" i="1"/>
  <c r="J484" i="1"/>
  <c r="D485" i="1"/>
  <c r="J485" i="1"/>
  <c r="D486" i="1"/>
  <c r="J486" i="1"/>
  <c r="D487" i="1"/>
  <c r="J487" i="1"/>
  <c r="D488" i="1"/>
  <c r="J488" i="1"/>
  <c r="D489" i="1"/>
  <c r="J489" i="1"/>
  <c r="D490" i="1"/>
  <c r="J490" i="1"/>
  <c r="D491" i="1"/>
  <c r="J491" i="1"/>
  <c r="D492" i="1"/>
  <c r="J492" i="1"/>
  <c r="D493" i="1"/>
  <c r="J493" i="1"/>
  <c r="D494" i="1"/>
  <c r="J494" i="1"/>
  <c r="D495" i="1"/>
  <c r="J495" i="1"/>
  <c r="D496" i="1"/>
  <c r="J496" i="1"/>
  <c r="D497" i="1"/>
  <c r="J497" i="1"/>
  <c r="D498" i="1"/>
  <c r="J498" i="1"/>
  <c r="D499" i="1"/>
  <c r="J499" i="1"/>
  <c r="D500" i="1"/>
  <c r="J500" i="1"/>
  <c r="D501" i="1"/>
  <c r="J501" i="1"/>
  <c r="D502" i="1"/>
  <c r="J502" i="1"/>
  <c r="D503" i="1"/>
  <c r="J503" i="1"/>
  <c r="D504" i="1"/>
  <c r="J504" i="1"/>
  <c r="D505" i="1"/>
  <c r="J505" i="1"/>
  <c r="D506" i="1"/>
  <c r="J506" i="1"/>
  <c r="D507" i="1"/>
  <c r="J507" i="1"/>
  <c r="D508" i="1"/>
  <c r="J508" i="1"/>
  <c r="D509" i="1"/>
  <c r="J509" i="1"/>
  <c r="D510" i="1"/>
  <c r="J510" i="1"/>
  <c r="D511" i="1"/>
  <c r="J511" i="1"/>
  <c r="D512" i="1"/>
  <c r="J512" i="1"/>
  <c r="D513" i="1"/>
  <c r="J513" i="1"/>
  <c r="D514" i="1"/>
  <c r="J514" i="1"/>
  <c r="D515" i="1"/>
  <c r="J515" i="1"/>
  <c r="D516" i="1"/>
  <c r="J516" i="1"/>
  <c r="D517" i="1"/>
  <c r="J517" i="1"/>
  <c r="D518" i="1"/>
  <c r="J518" i="1"/>
  <c r="D519" i="1"/>
  <c r="J519" i="1"/>
  <c r="D520" i="1"/>
  <c r="J520" i="1"/>
  <c r="D521" i="1"/>
  <c r="J521" i="1"/>
  <c r="D522" i="1"/>
  <c r="J522" i="1"/>
  <c r="D523" i="1"/>
  <c r="J523" i="1"/>
  <c r="D524" i="1"/>
  <c r="J524" i="1"/>
  <c r="D525" i="1"/>
  <c r="J525" i="1"/>
  <c r="D526" i="1"/>
  <c r="J526" i="1"/>
  <c r="D527" i="1"/>
  <c r="J527" i="1"/>
  <c r="D528" i="1"/>
  <c r="J528" i="1"/>
  <c r="D529" i="1"/>
  <c r="J529" i="1"/>
  <c r="D530" i="1"/>
  <c r="J530" i="1"/>
  <c r="D531" i="1"/>
  <c r="J531" i="1"/>
  <c r="D532" i="1"/>
  <c r="J532" i="1"/>
  <c r="D533" i="1"/>
  <c r="J533" i="1"/>
  <c r="D534" i="1"/>
  <c r="J534" i="1"/>
  <c r="D535" i="1"/>
  <c r="J535" i="1"/>
  <c r="D536" i="1"/>
  <c r="J536" i="1"/>
  <c r="D537" i="1"/>
  <c r="J537" i="1"/>
  <c r="D538" i="1"/>
  <c r="J538" i="1"/>
  <c r="D539" i="1"/>
  <c r="J539" i="1"/>
  <c r="D540" i="1"/>
  <c r="J540" i="1"/>
  <c r="D541" i="1"/>
  <c r="J541" i="1"/>
  <c r="D542" i="1"/>
  <c r="J542" i="1"/>
  <c r="D543" i="1"/>
  <c r="J543" i="1"/>
  <c r="D544" i="1"/>
  <c r="J544" i="1"/>
  <c r="D545" i="1"/>
  <c r="J545" i="1"/>
  <c r="D546" i="1"/>
  <c r="J546" i="1"/>
  <c r="D547" i="1"/>
  <c r="J547" i="1"/>
  <c r="D548" i="1"/>
  <c r="J548" i="1"/>
  <c r="D549" i="1"/>
  <c r="J549" i="1"/>
  <c r="D550" i="1"/>
  <c r="J550" i="1"/>
  <c r="D551" i="1"/>
  <c r="J551" i="1"/>
  <c r="D552" i="1"/>
  <c r="J552" i="1"/>
  <c r="D553" i="1"/>
  <c r="J553" i="1"/>
  <c r="D554" i="1"/>
  <c r="J554" i="1"/>
  <c r="D555" i="1"/>
  <c r="J555" i="1"/>
  <c r="D556" i="1"/>
  <c r="J556" i="1"/>
  <c r="D557" i="1"/>
  <c r="J557" i="1"/>
  <c r="D558" i="1"/>
  <c r="J558" i="1"/>
  <c r="D559" i="1"/>
  <c r="J559" i="1"/>
  <c r="D560" i="1"/>
  <c r="J560" i="1"/>
  <c r="D561" i="1"/>
  <c r="J561" i="1"/>
  <c r="D562" i="1"/>
  <c r="J562" i="1"/>
  <c r="D563" i="1"/>
  <c r="J563" i="1"/>
  <c r="D564" i="1"/>
  <c r="J564" i="1"/>
  <c r="D565" i="1"/>
  <c r="J565" i="1"/>
  <c r="D566" i="1"/>
  <c r="J566" i="1"/>
  <c r="D567" i="1"/>
  <c r="J567" i="1"/>
  <c r="D568" i="1"/>
  <c r="J568" i="1"/>
  <c r="D569" i="1"/>
  <c r="J569" i="1"/>
  <c r="D570" i="1"/>
  <c r="J570" i="1"/>
  <c r="D571" i="1"/>
  <c r="J571" i="1"/>
  <c r="D572" i="1"/>
  <c r="J572" i="1"/>
  <c r="D573" i="1"/>
  <c r="J573" i="1"/>
  <c r="D574" i="1"/>
  <c r="J574" i="1"/>
  <c r="D575" i="1"/>
  <c r="J575" i="1"/>
  <c r="D576" i="1"/>
  <c r="J576" i="1"/>
  <c r="D577" i="1"/>
  <c r="J577" i="1"/>
  <c r="D578" i="1"/>
  <c r="J578" i="1"/>
  <c r="D579" i="1"/>
  <c r="J579" i="1"/>
  <c r="D580" i="1"/>
  <c r="J580" i="1"/>
  <c r="D581" i="1"/>
  <c r="J581" i="1"/>
  <c r="D582" i="1"/>
  <c r="J582" i="1"/>
  <c r="D583" i="1"/>
  <c r="J583" i="1"/>
  <c r="D584" i="1"/>
  <c r="J584" i="1"/>
  <c r="D585" i="1"/>
  <c r="J585" i="1"/>
  <c r="D586" i="1"/>
  <c r="J586" i="1"/>
  <c r="D587" i="1"/>
  <c r="J587" i="1"/>
  <c r="D588" i="1"/>
  <c r="J588" i="1"/>
  <c r="D589" i="1"/>
  <c r="J589" i="1"/>
  <c r="D590" i="1"/>
  <c r="J590" i="1"/>
  <c r="D591" i="1"/>
  <c r="J591" i="1"/>
  <c r="D592" i="1"/>
  <c r="J592" i="1"/>
  <c r="D593" i="1"/>
  <c r="J593" i="1"/>
  <c r="D594" i="1"/>
  <c r="J594" i="1"/>
  <c r="D595" i="1"/>
  <c r="J595" i="1"/>
  <c r="D596" i="1"/>
  <c r="J596" i="1"/>
  <c r="D597" i="1"/>
  <c r="J597" i="1"/>
  <c r="D598" i="1"/>
  <c r="J598" i="1"/>
  <c r="D599" i="1"/>
  <c r="J599" i="1"/>
  <c r="D600" i="1"/>
  <c r="J600" i="1"/>
  <c r="D601" i="1"/>
  <c r="J601" i="1"/>
  <c r="D602" i="1"/>
  <c r="J602" i="1"/>
  <c r="D603" i="1"/>
  <c r="J603" i="1"/>
  <c r="D604" i="1"/>
  <c r="J604" i="1"/>
  <c r="D605" i="1"/>
  <c r="J605" i="1"/>
  <c r="D606" i="1"/>
  <c r="J606" i="1"/>
  <c r="D607" i="1"/>
  <c r="J607" i="1"/>
  <c r="D608" i="1"/>
  <c r="J608" i="1"/>
  <c r="D609" i="1"/>
  <c r="J609" i="1"/>
  <c r="D610" i="1"/>
  <c r="J610" i="1"/>
  <c r="D611" i="1"/>
  <c r="J611" i="1"/>
  <c r="D612" i="1"/>
  <c r="J612" i="1"/>
  <c r="D613" i="1"/>
  <c r="J613" i="1"/>
  <c r="D614" i="1"/>
  <c r="J614" i="1"/>
  <c r="D615" i="1"/>
  <c r="J615" i="1"/>
  <c r="D616" i="1"/>
  <c r="J616" i="1"/>
  <c r="D617" i="1"/>
  <c r="J617" i="1"/>
  <c r="D618" i="1"/>
  <c r="J618" i="1"/>
  <c r="D619" i="1"/>
  <c r="J619" i="1"/>
  <c r="D620" i="1"/>
  <c r="J620" i="1"/>
  <c r="D621" i="1"/>
  <c r="J621" i="1"/>
  <c r="D622" i="1"/>
  <c r="J622" i="1"/>
  <c r="D623" i="1"/>
  <c r="J623" i="1"/>
  <c r="D624" i="1"/>
  <c r="J624" i="1"/>
  <c r="D625" i="1"/>
  <c r="J625" i="1"/>
  <c r="D626" i="1"/>
  <c r="J626" i="1"/>
  <c r="D627" i="1"/>
  <c r="J627" i="1"/>
  <c r="D628" i="1"/>
  <c r="J628" i="1"/>
  <c r="D629" i="1"/>
  <c r="J629" i="1"/>
  <c r="D630" i="1"/>
  <c r="J630" i="1"/>
  <c r="D631" i="1"/>
  <c r="J631" i="1"/>
  <c r="D632" i="1"/>
  <c r="J632" i="1"/>
  <c r="D633" i="1"/>
  <c r="J633" i="1"/>
  <c r="D634" i="1"/>
  <c r="J634" i="1"/>
  <c r="D635" i="1"/>
  <c r="J635" i="1"/>
  <c r="D636" i="1"/>
  <c r="J636" i="1"/>
  <c r="D637" i="1"/>
  <c r="J637" i="1"/>
  <c r="D638" i="1"/>
  <c r="J638" i="1"/>
  <c r="D639" i="1"/>
  <c r="J639" i="1"/>
  <c r="D640" i="1"/>
  <c r="J640" i="1"/>
  <c r="D641" i="1"/>
  <c r="J641" i="1"/>
  <c r="D642" i="1"/>
  <c r="J642" i="1"/>
  <c r="D643" i="1"/>
  <c r="J643" i="1"/>
  <c r="D644" i="1"/>
  <c r="J644" i="1"/>
  <c r="D645" i="1"/>
  <c r="J645" i="1"/>
  <c r="D646" i="1"/>
  <c r="J646" i="1"/>
  <c r="D647" i="1"/>
  <c r="J647" i="1"/>
  <c r="D648" i="1"/>
  <c r="J648" i="1"/>
  <c r="D649" i="1"/>
  <c r="J649" i="1"/>
  <c r="D650" i="1"/>
  <c r="J650" i="1"/>
  <c r="D651" i="1"/>
  <c r="J651" i="1"/>
  <c r="D652" i="1"/>
  <c r="J652" i="1"/>
  <c r="D653" i="1"/>
  <c r="J653" i="1"/>
  <c r="D654" i="1"/>
  <c r="J654" i="1"/>
  <c r="D655" i="1"/>
  <c r="J655" i="1"/>
  <c r="D656" i="1"/>
  <c r="J656" i="1"/>
  <c r="D657" i="1"/>
  <c r="J657" i="1"/>
  <c r="D658" i="1"/>
  <c r="J658" i="1"/>
  <c r="D659" i="1"/>
  <c r="J659" i="1"/>
  <c r="D660" i="1"/>
  <c r="J660" i="1"/>
  <c r="D661" i="1"/>
  <c r="J661" i="1"/>
  <c r="D662" i="1"/>
  <c r="J662" i="1"/>
  <c r="D663" i="1"/>
  <c r="J663" i="1"/>
  <c r="D664" i="1"/>
  <c r="J664" i="1"/>
  <c r="D665" i="1"/>
  <c r="J665" i="1"/>
  <c r="D666" i="1"/>
  <c r="J666" i="1"/>
  <c r="D667" i="1"/>
  <c r="J667" i="1"/>
  <c r="D668" i="1"/>
  <c r="J668" i="1"/>
  <c r="D669" i="1"/>
  <c r="J669" i="1"/>
  <c r="D670" i="1"/>
  <c r="J670" i="1"/>
  <c r="D671" i="1"/>
  <c r="J671" i="1"/>
  <c r="D672" i="1"/>
  <c r="J672" i="1"/>
  <c r="D673" i="1"/>
  <c r="J673" i="1"/>
  <c r="D674" i="1"/>
  <c r="J674" i="1"/>
  <c r="D675" i="1"/>
  <c r="J675" i="1"/>
  <c r="D676" i="1"/>
  <c r="J676" i="1"/>
  <c r="D677" i="1"/>
  <c r="J677" i="1"/>
  <c r="D678" i="1"/>
  <c r="J678" i="1"/>
  <c r="D679" i="1"/>
  <c r="J679" i="1"/>
  <c r="D680" i="1"/>
  <c r="J680" i="1"/>
  <c r="D681" i="1"/>
  <c r="J681" i="1"/>
  <c r="D682" i="1"/>
  <c r="J682" i="1"/>
  <c r="D683" i="1"/>
  <c r="J683" i="1"/>
  <c r="D684" i="1"/>
  <c r="J684" i="1"/>
  <c r="D685" i="1"/>
  <c r="J685" i="1"/>
  <c r="D686" i="1"/>
  <c r="J686" i="1"/>
  <c r="D687" i="1"/>
  <c r="J687" i="1"/>
  <c r="D688" i="1"/>
  <c r="J688" i="1"/>
  <c r="D689" i="1"/>
  <c r="J689" i="1"/>
  <c r="D690" i="1"/>
  <c r="J690" i="1"/>
  <c r="D691" i="1"/>
  <c r="J691" i="1"/>
  <c r="D692" i="1"/>
  <c r="J692" i="1"/>
  <c r="D693" i="1"/>
  <c r="J693" i="1"/>
  <c r="D694" i="1"/>
  <c r="J694" i="1"/>
  <c r="D695" i="1"/>
  <c r="J695" i="1"/>
  <c r="D696" i="1"/>
  <c r="J696" i="1"/>
  <c r="D697" i="1"/>
  <c r="J697" i="1"/>
  <c r="D698" i="1"/>
  <c r="J698" i="1"/>
  <c r="D699" i="1"/>
  <c r="J699" i="1"/>
  <c r="D700" i="1"/>
  <c r="J700" i="1"/>
  <c r="D701" i="1"/>
  <c r="J701" i="1"/>
  <c r="D702" i="1"/>
  <c r="J702" i="1"/>
  <c r="D703" i="1"/>
  <c r="J703" i="1"/>
  <c r="D704" i="1"/>
  <c r="J704" i="1"/>
  <c r="D705" i="1"/>
  <c r="J705" i="1"/>
  <c r="D706" i="1"/>
  <c r="J706" i="1"/>
  <c r="D707" i="1"/>
  <c r="J707" i="1"/>
  <c r="D708" i="1"/>
  <c r="J708" i="1"/>
  <c r="D709" i="1"/>
  <c r="J709" i="1"/>
  <c r="D710" i="1"/>
  <c r="J710" i="1"/>
  <c r="D711" i="1"/>
  <c r="J711" i="1"/>
  <c r="D712" i="1"/>
  <c r="J712" i="1"/>
  <c r="D713" i="1"/>
  <c r="J713" i="1"/>
  <c r="D714" i="1"/>
  <c r="J714" i="1"/>
  <c r="D715" i="1"/>
  <c r="J715" i="1"/>
  <c r="D716" i="1"/>
  <c r="J716" i="1"/>
  <c r="D717" i="1"/>
  <c r="J717" i="1"/>
  <c r="D718" i="1"/>
  <c r="J718" i="1"/>
  <c r="D719" i="1"/>
  <c r="J719" i="1"/>
  <c r="D720" i="1"/>
  <c r="J720" i="1"/>
  <c r="D721" i="1"/>
  <c r="J721" i="1"/>
  <c r="D722" i="1"/>
  <c r="J722" i="1"/>
  <c r="D723" i="1"/>
  <c r="J723" i="1"/>
  <c r="D724" i="1"/>
  <c r="J724" i="1"/>
  <c r="D725" i="1"/>
  <c r="J725" i="1"/>
  <c r="D726" i="1"/>
  <c r="J726" i="1"/>
  <c r="D727" i="1"/>
  <c r="J727" i="1"/>
  <c r="D728" i="1"/>
  <c r="J728" i="1"/>
  <c r="D729" i="1"/>
  <c r="J729" i="1"/>
  <c r="D730" i="1"/>
  <c r="J730" i="1"/>
  <c r="D731" i="1"/>
  <c r="J731" i="1"/>
  <c r="D732" i="1"/>
  <c r="J732" i="1"/>
  <c r="D733" i="1"/>
  <c r="J733" i="1"/>
  <c r="D734" i="1"/>
  <c r="J734" i="1"/>
  <c r="D735" i="1"/>
  <c r="J735" i="1"/>
  <c r="D736" i="1"/>
  <c r="J736" i="1"/>
  <c r="D737" i="1"/>
  <c r="J737" i="1"/>
  <c r="D738" i="1"/>
  <c r="J738" i="1"/>
  <c r="D739" i="1"/>
  <c r="J739" i="1"/>
  <c r="D740" i="1"/>
  <c r="J740" i="1"/>
  <c r="D741" i="1"/>
  <c r="J741" i="1"/>
  <c r="D742" i="1"/>
  <c r="J742" i="1"/>
  <c r="D743" i="1"/>
  <c r="J743" i="1"/>
  <c r="D744" i="1"/>
  <c r="J744" i="1"/>
  <c r="D745" i="1"/>
  <c r="J745" i="1"/>
  <c r="D746" i="1"/>
  <c r="J746" i="1"/>
  <c r="D747" i="1"/>
  <c r="J747" i="1"/>
  <c r="D748" i="1"/>
  <c r="J748" i="1"/>
  <c r="D749" i="1"/>
  <c r="J749" i="1"/>
  <c r="D750" i="1"/>
  <c r="J750" i="1"/>
  <c r="D751" i="1"/>
  <c r="J751" i="1"/>
  <c r="D752" i="1"/>
  <c r="J752" i="1"/>
  <c r="D753" i="1"/>
  <c r="J753" i="1"/>
  <c r="D754" i="1"/>
  <c r="J754" i="1"/>
  <c r="D755" i="1"/>
  <c r="J755" i="1"/>
  <c r="D756" i="1"/>
  <c r="J756" i="1"/>
  <c r="D757" i="1"/>
  <c r="J757" i="1"/>
  <c r="D758" i="1"/>
  <c r="J758" i="1"/>
  <c r="D759" i="1"/>
  <c r="J759" i="1"/>
  <c r="D760" i="1"/>
  <c r="J760" i="1"/>
  <c r="D761" i="1"/>
  <c r="J761" i="1"/>
  <c r="D762" i="1"/>
  <c r="J762" i="1"/>
  <c r="D763" i="1"/>
  <c r="J763" i="1"/>
  <c r="D764" i="1"/>
  <c r="J764" i="1"/>
  <c r="D765" i="1"/>
  <c r="J765" i="1"/>
  <c r="D766" i="1"/>
  <c r="J766" i="1"/>
  <c r="D767" i="1"/>
  <c r="J767" i="1"/>
  <c r="D768" i="1"/>
  <c r="J768" i="1"/>
  <c r="D769" i="1"/>
  <c r="J769" i="1"/>
  <c r="D770" i="1"/>
  <c r="J770" i="1"/>
  <c r="D771" i="1"/>
  <c r="J771" i="1"/>
  <c r="D772" i="1"/>
  <c r="J772" i="1"/>
  <c r="D773" i="1"/>
  <c r="J773" i="1"/>
  <c r="D774" i="1"/>
  <c r="J774" i="1"/>
  <c r="D775" i="1"/>
  <c r="J775" i="1"/>
  <c r="D776" i="1"/>
  <c r="J776" i="1"/>
  <c r="D777" i="1"/>
  <c r="J777" i="1"/>
  <c r="D778" i="1"/>
  <c r="J778" i="1"/>
  <c r="D779" i="1"/>
  <c r="J779" i="1"/>
  <c r="D780" i="1"/>
  <c r="J780" i="1"/>
  <c r="D781" i="1"/>
  <c r="J781" i="1"/>
  <c r="D782" i="1"/>
  <c r="J782" i="1"/>
  <c r="D783" i="1"/>
  <c r="J783" i="1"/>
  <c r="D784" i="1"/>
  <c r="J784" i="1"/>
  <c r="D785" i="1"/>
  <c r="J785" i="1"/>
  <c r="D786" i="1"/>
  <c r="J786" i="1"/>
  <c r="D787" i="1"/>
  <c r="J787" i="1"/>
  <c r="D788" i="1"/>
  <c r="J788" i="1"/>
  <c r="D789" i="1"/>
  <c r="J789" i="1"/>
  <c r="D790" i="1"/>
  <c r="J790" i="1"/>
  <c r="D791" i="1"/>
  <c r="J791" i="1"/>
  <c r="D792" i="1"/>
  <c r="J792" i="1"/>
  <c r="D793" i="1"/>
  <c r="J793" i="1"/>
  <c r="D794" i="1"/>
  <c r="J794" i="1"/>
  <c r="D795" i="1"/>
  <c r="J795" i="1"/>
  <c r="D796" i="1"/>
  <c r="J796" i="1"/>
  <c r="D797" i="1"/>
  <c r="J797" i="1"/>
  <c r="D798" i="1"/>
  <c r="J798" i="1"/>
  <c r="D799" i="1"/>
  <c r="J799" i="1"/>
  <c r="D800" i="1"/>
  <c r="J800" i="1"/>
  <c r="D801" i="1"/>
  <c r="J801" i="1"/>
  <c r="D802" i="1"/>
  <c r="J802" i="1"/>
  <c r="D803" i="1"/>
  <c r="J803" i="1"/>
  <c r="D804" i="1"/>
  <c r="J804" i="1"/>
  <c r="D805" i="1"/>
  <c r="J805" i="1"/>
  <c r="D806" i="1"/>
  <c r="J806" i="1"/>
  <c r="D807" i="1"/>
  <c r="J807" i="1"/>
  <c r="D808" i="1"/>
  <c r="J808" i="1"/>
  <c r="D809" i="1"/>
  <c r="J809" i="1"/>
  <c r="D810" i="1"/>
  <c r="J810" i="1"/>
  <c r="D811" i="1"/>
  <c r="J811" i="1"/>
  <c r="D812" i="1"/>
  <c r="J812" i="1"/>
  <c r="D813" i="1"/>
  <c r="J813" i="1"/>
  <c r="D814" i="1"/>
  <c r="J814" i="1"/>
  <c r="D815" i="1"/>
  <c r="J815" i="1"/>
  <c r="D816" i="1"/>
  <c r="J816" i="1"/>
  <c r="D817" i="1"/>
  <c r="J817" i="1"/>
  <c r="D818" i="1"/>
  <c r="J818" i="1"/>
  <c r="D819" i="1"/>
  <c r="J819" i="1"/>
  <c r="D820" i="1"/>
  <c r="J820" i="1"/>
  <c r="D821" i="1"/>
  <c r="J821" i="1"/>
  <c r="D822" i="1"/>
  <c r="J822" i="1"/>
  <c r="D823" i="1"/>
  <c r="J823" i="1"/>
  <c r="D824" i="1"/>
  <c r="J824" i="1"/>
  <c r="D825" i="1"/>
  <c r="J825" i="1"/>
  <c r="D826" i="1"/>
  <c r="J826" i="1"/>
  <c r="D827" i="1"/>
  <c r="J827" i="1"/>
  <c r="D828" i="1"/>
  <c r="J828" i="1"/>
  <c r="D829" i="1"/>
  <c r="J829" i="1"/>
  <c r="D830" i="1"/>
  <c r="J830" i="1"/>
  <c r="D831" i="1"/>
  <c r="J831" i="1"/>
  <c r="D832" i="1"/>
  <c r="J832" i="1"/>
  <c r="D833" i="1"/>
  <c r="J833" i="1"/>
  <c r="D834" i="1"/>
  <c r="J834" i="1"/>
  <c r="D835" i="1"/>
  <c r="J835" i="1"/>
  <c r="D836" i="1"/>
  <c r="J836" i="1"/>
  <c r="D837" i="1"/>
  <c r="J837" i="1"/>
  <c r="D838" i="1"/>
  <c r="J838" i="1"/>
  <c r="D839" i="1"/>
  <c r="J839" i="1"/>
  <c r="D840" i="1"/>
  <c r="J840" i="1"/>
  <c r="D841" i="1"/>
  <c r="J841" i="1"/>
  <c r="D842" i="1"/>
  <c r="J842" i="1"/>
  <c r="D843" i="1"/>
  <c r="J843" i="1"/>
  <c r="D844" i="1"/>
  <c r="J844" i="1"/>
  <c r="D845" i="1"/>
  <c r="J845" i="1"/>
  <c r="D846" i="1"/>
  <c r="J846" i="1"/>
  <c r="D847" i="1"/>
  <c r="J847" i="1"/>
  <c r="D848" i="1"/>
  <c r="J848" i="1"/>
  <c r="D849" i="1"/>
  <c r="J849" i="1"/>
  <c r="D850" i="1"/>
  <c r="J850" i="1"/>
  <c r="D851" i="1"/>
  <c r="J851" i="1"/>
  <c r="D852" i="1"/>
  <c r="J852" i="1"/>
  <c r="D853" i="1"/>
  <c r="J853" i="1"/>
  <c r="D854" i="1"/>
  <c r="J854" i="1"/>
  <c r="D855" i="1"/>
  <c r="J855" i="1"/>
  <c r="D856" i="1"/>
  <c r="J856" i="1"/>
  <c r="D857" i="1"/>
  <c r="J857" i="1"/>
  <c r="D858" i="1"/>
  <c r="J858" i="1"/>
  <c r="D859" i="1"/>
  <c r="J859" i="1"/>
  <c r="D860" i="1"/>
  <c r="J860" i="1"/>
  <c r="D861" i="1"/>
  <c r="J861" i="1"/>
  <c r="D862" i="1"/>
  <c r="J862" i="1"/>
  <c r="D863" i="1"/>
  <c r="J863" i="1"/>
  <c r="D864" i="1"/>
  <c r="J864" i="1"/>
  <c r="D865" i="1"/>
  <c r="J865" i="1"/>
  <c r="D866" i="1"/>
  <c r="J866" i="1"/>
  <c r="D867" i="1"/>
  <c r="J867" i="1"/>
  <c r="D868" i="1"/>
  <c r="J868" i="1"/>
  <c r="D869" i="1"/>
  <c r="J869" i="1"/>
  <c r="D870" i="1"/>
  <c r="J870" i="1"/>
  <c r="D871" i="1"/>
  <c r="J871" i="1"/>
  <c r="D872" i="1"/>
  <c r="J872" i="1"/>
  <c r="D873" i="1"/>
  <c r="J873" i="1"/>
  <c r="D874" i="1"/>
  <c r="J874" i="1"/>
  <c r="D875" i="1"/>
  <c r="J875" i="1"/>
  <c r="D876" i="1"/>
  <c r="J876" i="1"/>
  <c r="D877" i="1"/>
  <c r="J877" i="1"/>
  <c r="D878" i="1"/>
  <c r="J878" i="1"/>
  <c r="D879" i="1"/>
  <c r="J879" i="1"/>
  <c r="D880" i="1"/>
  <c r="J880" i="1"/>
  <c r="D881" i="1"/>
  <c r="J881" i="1"/>
  <c r="D882" i="1"/>
  <c r="J882" i="1"/>
  <c r="D883" i="1"/>
  <c r="J883" i="1"/>
  <c r="D884" i="1"/>
  <c r="J884" i="1"/>
  <c r="D885" i="1"/>
  <c r="J885" i="1"/>
  <c r="D886" i="1"/>
  <c r="J886" i="1"/>
  <c r="D887" i="1"/>
  <c r="J887" i="1"/>
  <c r="D888" i="1"/>
  <c r="J888" i="1"/>
  <c r="D889" i="1"/>
  <c r="J889" i="1"/>
  <c r="D890" i="1"/>
  <c r="J890" i="1"/>
  <c r="D891" i="1"/>
  <c r="J891" i="1"/>
  <c r="D892" i="1"/>
  <c r="J892" i="1"/>
  <c r="D893" i="1"/>
  <c r="J893" i="1"/>
  <c r="D894" i="1"/>
  <c r="J894" i="1"/>
  <c r="D895" i="1"/>
  <c r="J895" i="1"/>
  <c r="D896" i="1"/>
  <c r="J896" i="1"/>
  <c r="D897" i="1"/>
  <c r="J897" i="1"/>
  <c r="D898" i="1"/>
  <c r="J898" i="1"/>
  <c r="D899" i="1"/>
  <c r="J899" i="1"/>
  <c r="D900" i="1"/>
  <c r="J900" i="1"/>
  <c r="D901" i="1"/>
  <c r="J901" i="1"/>
  <c r="D902" i="1"/>
  <c r="J902" i="1"/>
  <c r="D903" i="1"/>
  <c r="J903" i="1"/>
  <c r="D904" i="1"/>
  <c r="J904" i="1"/>
  <c r="D905" i="1"/>
  <c r="J905" i="1"/>
  <c r="D906" i="1"/>
  <c r="J906" i="1"/>
  <c r="D907" i="1"/>
  <c r="J907" i="1"/>
  <c r="D908" i="1"/>
  <c r="J908" i="1"/>
  <c r="D909" i="1"/>
  <c r="J909" i="1"/>
  <c r="D910" i="1"/>
  <c r="J910" i="1"/>
  <c r="D911" i="1"/>
  <c r="J911" i="1"/>
  <c r="D912" i="1"/>
  <c r="J912" i="1"/>
  <c r="D913" i="1"/>
  <c r="J913" i="1"/>
  <c r="D914" i="1"/>
  <c r="J914" i="1"/>
  <c r="D915" i="1"/>
  <c r="J915" i="1"/>
  <c r="D916" i="1"/>
  <c r="J916" i="1"/>
  <c r="D917" i="1"/>
  <c r="J917" i="1"/>
  <c r="D918" i="1"/>
  <c r="J918" i="1"/>
  <c r="D919" i="1"/>
  <c r="J919" i="1"/>
  <c r="D920" i="1"/>
  <c r="J920" i="1"/>
  <c r="D921" i="1"/>
  <c r="J921" i="1"/>
  <c r="D922" i="1"/>
  <c r="J922" i="1"/>
  <c r="D923" i="1"/>
  <c r="J923" i="1"/>
  <c r="D924" i="1"/>
  <c r="J924" i="1"/>
  <c r="D925" i="1"/>
  <c r="J925" i="1"/>
  <c r="D926" i="1"/>
  <c r="J926" i="1"/>
  <c r="D927" i="1"/>
  <c r="J927" i="1"/>
  <c r="D928" i="1"/>
  <c r="J928" i="1"/>
  <c r="D929" i="1"/>
  <c r="J929" i="1"/>
  <c r="D930" i="1"/>
  <c r="J930" i="1"/>
  <c r="D931" i="1"/>
  <c r="J931" i="1"/>
  <c r="D932" i="1"/>
  <c r="J932" i="1"/>
  <c r="D933" i="1"/>
  <c r="J933" i="1"/>
  <c r="D934" i="1"/>
  <c r="J934" i="1"/>
  <c r="D935" i="1"/>
  <c r="J935" i="1"/>
  <c r="D936" i="1"/>
  <c r="J936" i="1"/>
  <c r="D937" i="1"/>
  <c r="J937" i="1"/>
  <c r="D938" i="1"/>
  <c r="J938" i="1"/>
  <c r="D939" i="1"/>
  <c r="J939" i="1"/>
  <c r="D940" i="1"/>
  <c r="J940" i="1"/>
  <c r="D941" i="1"/>
  <c r="J941" i="1"/>
  <c r="D942" i="1"/>
  <c r="J942" i="1"/>
  <c r="D943" i="1"/>
  <c r="J943" i="1"/>
  <c r="D944" i="1"/>
  <c r="J944" i="1"/>
  <c r="D945" i="1"/>
  <c r="J945" i="1"/>
  <c r="D946" i="1"/>
  <c r="J946" i="1"/>
  <c r="D947" i="1"/>
  <c r="J947" i="1"/>
  <c r="D948" i="1"/>
  <c r="J948" i="1"/>
  <c r="D949" i="1"/>
  <c r="J949" i="1"/>
  <c r="D950" i="1"/>
  <c r="J950" i="1"/>
  <c r="D951" i="1"/>
  <c r="J951" i="1"/>
  <c r="D952" i="1"/>
  <c r="J952" i="1"/>
  <c r="D953" i="1"/>
  <c r="J953" i="1"/>
  <c r="D954" i="1"/>
  <c r="J954" i="1"/>
  <c r="D955" i="1"/>
  <c r="J955" i="1"/>
  <c r="D956" i="1"/>
  <c r="J956" i="1"/>
  <c r="D957" i="1"/>
  <c r="J957" i="1"/>
  <c r="D958" i="1"/>
  <c r="J958" i="1"/>
  <c r="D959" i="1"/>
  <c r="J959" i="1"/>
  <c r="D960" i="1"/>
  <c r="J960" i="1"/>
  <c r="D961" i="1"/>
  <c r="J961" i="1"/>
  <c r="D962" i="1"/>
  <c r="J962" i="1"/>
  <c r="D963" i="1"/>
  <c r="J963" i="1"/>
  <c r="D964" i="1"/>
  <c r="J964" i="1"/>
  <c r="D965" i="1"/>
  <c r="J965" i="1"/>
  <c r="D966" i="1"/>
  <c r="J966" i="1"/>
  <c r="D967" i="1"/>
  <c r="J967" i="1"/>
  <c r="D968" i="1"/>
  <c r="J968" i="1"/>
  <c r="D969" i="1"/>
  <c r="J969" i="1"/>
  <c r="D970" i="1"/>
  <c r="J970" i="1"/>
  <c r="D971" i="1"/>
  <c r="J971" i="1"/>
  <c r="D972" i="1"/>
  <c r="J972" i="1"/>
  <c r="D973" i="1"/>
  <c r="J973" i="1"/>
  <c r="D974" i="1"/>
  <c r="J974" i="1"/>
  <c r="D975" i="1"/>
  <c r="J975" i="1"/>
  <c r="D976" i="1"/>
  <c r="J976" i="1"/>
  <c r="D977" i="1"/>
  <c r="J977" i="1"/>
  <c r="D978" i="1"/>
  <c r="J978" i="1"/>
  <c r="D979" i="1"/>
  <c r="J979" i="1"/>
  <c r="D980" i="1"/>
  <c r="J980" i="1"/>
  <c r="D981" i="1"/>
  <c r="J981" i="1"/>
  <c r="D982" i="1"/>
  <c r="J982" i="1"/>
  <c r="D983" i="1"/>
  <c r="J983" i="1"/>
  <c r="D984" i="1"/>
  <c r="J984" i="1"/>
  <c r="D985" i="1"/>
  <c r="J985" i="1"/>
  <c r="D986" i="1"/>
  <c r="J986" i="1"/>
  <c r="D987" i="1"/>
  <c r="J987" i="1"/>
  <c r="D988" i="1"/>
  <c r="J988" i="1"/>
  <c r="D989" i="1"/>
  <c r="J989" i="1"/>
  <c r="D990" i="1"/>
  <c r="J990" i="1"/>
  <c r="D991" i="1"/>
  <c r="J991" i="1"/>
  <c r="D992" i="1"/>
  <c r="J992" i="1"/>
  <c r="D993" i="1"/>
  <c r="J993" i="1"/>
  <c r="D994" i="1"/>
  <c r="J994" i="1"/>
  <c r="D995" i="1"/>
  <c r="J995" i="1"/>
  <c r="D996" i="1"/>
  <c r="J996" i="1"/>
  <c r="D997" i="1"/>
  <c r="J997" i="1"/>
  <c r="D998" i="1"/>
  <c r="J998" i="1"/>
  <c r="D999" i="1"/>
  <c r="J999" i="1"/>
  <c r="D1000" i="1"/>
  <c r="J1000" i="1"/>
  <c r="D1001" i="1"/>
  <c r="J1001" i="1"/>
  <c r="D1002" i="1"/>
  <c r="J1002" i="1"/>
  <c r="D1003" i="1"/>
  <c r="J1003" i="1"/>
  <c r="D1004" i="1"/>
  <c r="J1004" i="1"/>
  <c r="D1005" i="1"/>
  <c r="J1005" i="1"/>
  <c r="D1006" i="1"/>
  <c r="J1006" i="1"/>
  <c r="D1007" i="1"/>
  <c r="J1007" i="1"/>
  <c r="D1008" i="1"/>
  <c r="J1008" i="1"/>
  <c r="D1009" i="1"/>
  <c r="J1009" i="1"/>
  <c r="D1010" i="1"/>
  <c r="J1010" i="1"/>
  <c r="D1011" i="1"/>
  <c r="J1011" i="1"/>
  <c r="D1012" i="1"/>
  <c r="J1012" i="1"/>
  <c r="D1013" i="1"/>
  <c r="J1013" i="1"/>
  <c r="D1014" i="1"/>
  <c r="J1014" i="1"/>
  <c r="D1015" i="1"/>
  <c r="J1015" i="1"/>
  <c r="D1016" i="1"/>
  <c r="J1016" i="1"/>
  <c r="D1017" i="1"/>
  <c r="J1017" i="1"/>
  <c r="D1018" i="1"/>
  <c r="J1018" i="1"/>
  <c r="D1019" i="1"/>
  <c r="J1019" i="1"/>
  <c r="D1020" i="1"/>
  <c r="J1020" i="1"/>
  <c r="D1021" i="1"/>
  <c r="J1021" i="1"/>
  <c r="D1022" i="1"/>
  <c r="J1022" i="1"/>
  <c r="D1023" i="1"/>
  <c r="J1023" i="1"/>
  <c r="D1024" i="1"/>
  <c r="J1024" i="1"/>
  <c r="D1025" i="1"/>
  <c r="J1025" i="1"/>
  <c r="D1026" i="1"/>
  <c r="J1026" i="1"/>
  <c r="D1027" i="1"/>
  <c r="J1027" i="1"/>
  <c r="D1028" i="1"/>
  <c r="J1028" i="1"/>
  <c r="D1029" i="1"/>
  <c r="J1029" i="1"/>
  <c r="D1030" i="1"/>
  <c r="J1030" i="1"/>
  <c r="D1031" i="1"/>
  <c r="J1031" i="1"/>
  <c r="D1032" i="1"/>
  <c r="J1032" i="1"/>
  <c r="D1033" i="1"/>
  <c r="J1033" i="1"/>
  <c r="D1034" i="1"/>
  <c r="J1034" i="1"/>
  <c r="D1035" i="1"/>
  <c r="J1035" i="1"/>
  <c r="D1036" i="1"/>
  <c r="J1036" i="1"/>
  <c r="D1037" i="1"/>
  <c r="J1037" i="1"/>
  <c r="D1038" i="1"/>
  <c r="J1038" i="1"/>
  <c r="D1039" i="1"/>
  <c r="J1039" i="1"/>
  <c r="D1040" i="1"/>
  <c r="J1040" i="1"/>
  <c r="D1041" i="1"/>
  <c r="J1041" i="1"/>
  <c r="D1042" i="1"/>
  <c r="J1042" i="1"/>
  <c r="D1043" i="1"/>
  <c r="J1043" i="1"/>
  <c r="D1044" i="1"/>
  <c r="J1044" i="1"/>
  <c r="D1045" i="1"/>
  <c r="J1045" i="1"/>
  <c r="D1046" i="1"/>
  <c r="J1046" i="1"/>
  <c r="D1047" i="1"/>
  <c r="J1047" i="1"/>
  <c r="D1048" i="1"/>
  <c r="J1048" i="1"/>
  <c r="D1049" i="1"/>
  <c r="J1049" i="1"/>
  <c r="D1050" i="1"/>
  <c r="J1050" i="1"/>
  <c r="D1051" i="1"/>
  <c r="J1051" i="1"/>
  <c r="D1052" i="1"/>
  <c r="J1052" i="1"/>
  <c r="D1053" i="1"/>
  <c r="J1053" i="1"/>
  <c r="D1054" i="1"/>
  <c r="J1054" i="1"/>
  <c r="D1055" i="1"/>
  <c r="J1055" i="1"/>
  <c r="D1056" i="1"/>
  <c r="J1056" i="1"/>
  <c r="D1057" i="1"/>
  <c r="J1057" i="1"/>
  <c r="D1058" i="1"/>
  <c r="J1058" i="1"/>
  <c r="D1059" i="1"/>
  <c r="J1059" i="1"/>
  <c r="D1060" i="1"/>
  <c r="J1060" i="1"/>
  <c r="D1061" i="1"/>
  <c r="J1061" i="1"/>
  <c r="D1062" i="1"/>
  <c r="J1062" i="1"/>
  <c r="D1063" i="1"/>
  <c r="J1063" i="1"/>
  <c r="D1064" i="1"/>
  <c r="J1064" i="1"/>
  <c r="D1065" i="1"/>
  <c r="J1065" i="1"/>
  <c r="D1066" i="1"/>
  <c r="J1066" i="1"/>
  <c r="D1067" i="1"/>
  <c r="J1067" i="1"/>
  <c r="D1068" i="1"/>
  <c r="J1068" i="1"/>
  <c r="D1069" i="1"/>
  <c r="J1069" i="1"/>
  <c r="D1070" i="1"/>
  <c r="J1070" i="1"/>
  <c r="D1071" i="1"/>
  <c r="J1071" i="1"/>
  <c r="D1072" i="1"/>
  <c r="J1072" i="1"/>
  <c r="D1073" i="1"/>
  <c r="J1073" i="1"/>
  <c r="D1074" i="1"/>
  <c r="J1074" i="1"/>
  <c r="D1075" i="1"/>
  <c r="J1075" i="1"/>
  <c r="D1076" i="1"/>
  <c r="J1076" i="1"/>
  <c r="D1077" i="1"/>
  <c r="J1077" i="1"/>
  <c r="D1078" i="1"/>
  <c r="J1078" i="1"/>
  <c r="D1079" i="1"/>
  <c r="J1079" i="1"/>
  <c r="D1080" i="1"/>
  <c r="J1080" i="1"/>
  <c r="D1081" i="1"/>
  <c r="J1081" i="1"/>
  <c r="D1082" i="1"/>
  <c r="J1082" i="1"/>
  <c r="D1083" i="1"/>
  <c r="J1083" i="1"/>
  <c r="D1084" i="1"/>
  <c r="J1084" i="1"/>
  <c r="D1085" i="1"/>
  <c r="J1085" i="1"/>
  <c r="D1086" i="1"/>
  <c r="J1086" i="1"/>
  <c r="D1087" i="1"/>
  <c r="J1087" i="1"/>
  <c r="D1088" i="1"/>
  <c r="J1088" i="1"/>
  <c r="D1089" i="1"/>
  <c r="J1089" i="1"/>
  <c r="D1090" i="1"/>
  <c r="J1090" i="1"/>
  <c r="D1091" i="1"/>
  <c r="J1091" i="1"/>
  <c r="D1092" i="1"/>
  <c r="J1092" i="1"/>
  <c r="D1093" i="1"/>
  <c r="J1093" i="1"/>
  <c r="D1094" i="1"/>
  <c r="J1094" i="1"/>
  <c r="D1095" i="1"/>
  <c r="J1095" i="1"/>
  <c r="D1096" i="1"/>
  <c r="J1096" i="1"/>
  <c r="D1097" i="1"/>
  <c r="J1097" i="1"/>
  <c r="D1098" i="1"/>
  <c r="J1098" i="1"/>
  <c r="D1099" i="1"/>
  <c r="J1099" i="1"/>
  <c r="D1100" i="1"/>
  <c r="J1100" i="1"/>
  <c r="D1101" i="1"/>
  <c r="J1101" i="1"/>
  <c r="D1102" i="1"/>
  <c r="J1102" i="1"/>
  <c r="D1103" i="1"/>
  <c r="J1103" i="1"/>
  <c r="D1104" i="1"/>
  <c r="J1104" i="1"/>
  <c r="D1105" i="1"/>
  <c r="J1105" i="1"/>
  <c r="D1106" i="1"/>
  <c r="J1106" i="1"/>
  <c r="D1107" i="1"/>
  <c r="J1107" i="1"/>
  <c r="D1108" i="1"/>
  <c r="J1108" i="1"/>
  <c r="D1109" i="1"/>
  <c r="J1109" i="1"/>
  <c r="D1110" i="1"/>
  <c r="J1110" i="1"/>
  <c r="D1111" i="1"/>
  <c r="J1111" i="1"/>
  <c r="D1112" i="1"/>
  <c r="J1112" i="1"/>
  <c r="D1113" i="1"/>
  <c r="J1113" i="1"/>
  <c r="D1114" i="1"/>
  <c r="J1114" i="1"/>
  <c r="D1115" i="1"/>
  <c r="J1115" i="1"/>
  <c r="D1116" i="1"/>
  <c r="J1116" i="1"/>
  <c r="D1117" i="1"/>
  <c r="J1117" i="1"/>
  <c r="D1118" i="1"/>
  <c r="J1118" i="1"/>
  <c r="D1119" i="1"/>
  <c r="J1119" i="1"/>
  <c r="D1120" i="1"/>
  <c r="J1120" i="1"/>
  <c r="D1121" i="1"/>
  <c r="J1121" i="1"/>
  <c r="D1122" i="1"/>
  <c r="J1122" i="1"/>
  <c r="D1123" i="1"/>
  <c r="J1123" i="1"/>
  <c r="D1124" i="1"/>
  <c r="J1124" i="1"/>
  <c r="D1125" i="1"/>
  <c r="J1125" i="1"/>
  <c r="D1126" i="1"/>
  <c r="J1126" i="1"/>
  <c r="D1127" i="1"/>
  <c r="J1127" i="1"/>
  <c r="D1128" i="1"/>
  <c r="J1128" i="1"/>
  <c r="D1129" i="1"/>
  <c r="J1129" i="1"/>
  <c r="D1130" i="1"/>
  <c r="J1130" i="1"/>
  <c r="D1131" i="1"/>
  <c r="J1131" i="1"/>
  <c r="D1132" i="1"/>
  <c r="J1132" i="1"/>
  <c r="D1133" i="1"/>
  <c r="J1133" i="1"/>
  <c r="D1134" i="1"/>
  <c r="J1134" i="1"/>
  <c r="D1135" i="1"/>
  <c r="J1135" i="1"/>
  <c r="D1136" i="1"/>
  <c r="J1136" i="1"/>
  <c r="D1137" i="1"/>
  <c r="J1137" i="1"/>
  <c r="D1138" i="1"/>
  <c r="J1138" i="1"/>
  <c r="D1139" i="1"/>
  <c r="J1139" i="1"/>
  <c r="D1140" i="1"/>
  <c r="J1140" i="1"/>
  <c r="D1141" i="1"/>
  <c r="J1141" i="1"/>
  <c r="D1142" i="1"/>
  <c r="J1142" i="1"/>
  <c r="D1143" i="1"/>
  <c r="J1143" i="1"/>
  <c r="D1144" i="1"/>
  <c r="J1144" i="1"/>
  <c r="D1145" i="1"/>
  <c r="J1145" i="1"/>
  <c r="D1146" i="1"/>
  <c r="J1146" i="1"/>
  <c r="D1147" i="1"/>
  <c r="J1147" i="1"/>
  <c r="D1148" i="1"/>
  <c r="J1148" i="1"/>
  <c r="D1149" i="1"/>
  <c r="J1149" i="1"/>
  <c r="D1150" i="1"/>
  <c r="J1150" i="1"/>
  <c r="D1151" i="1"/>
  <c r="J1151" i="1"/>
  <c r="D1152" i="1"/>
  <c r="J1152" i="1"/>
  <c r="D1153" i="1"/>
  <c r="J1153" i="1"/>
  <c r="D1154" i="1"/>
  <c r="J1154" i="1"/>
  <c r="D1155" i="1"/>
  <c r="J1155" i="1"/>
  <c r="D1156" i="1"/>
  <c r="J1156" i="1"/>
  <c r="D1157" i="1"/>
  <c r="J1157" i="1"/>
  <c r="D1158" i="1"/>
  <c r="J1158" i="1"/>
  <c r="D1159" i="1"/>
  <c r="J1159" i="1"/>
  <c r="D1160" i="1"/>
  <c r="J1160" i="1"/>
  <c r="D1161" i="1"/>
  <c r="J1161" i="1"/>
  <c r="D1162" i="1"/>
  <c r="J1162" i="1"/>
  <c r="D1163" i="1"/>
  <c r="J1163" i="1"/>
  <c r="D1164" i="1"/>
  <c r="J1164" i="1"/>
  <c r="D1165" i="1"/>
  <c r="J1165" i="1"/>
  <c r="D1166" i="1"/>
  <c r="J1166" i="1"/>
  <c r="D1167" i="1"/>
  <c r="J1167" i="1"/>
  <c r="D1168" i="1"/>
  <c r="J1168" i="1"/>
  <c r="D1169" i="1"/>
  <c r="J1169" i="1"/>
  <c r="D1170" i="1"/>
  <c r="J1170" i="1"/>
  <c r="D1171" i="1"/>
  <c r="J1171" i="1"/>
  <c r="D1172" i="1"/>
  <c r="J1172" i="1"/>
  <c r="D1173" i="1"/>
  <c r="J1173" i="1"/>
  <c r="D1174" i="1"/>
  <c r="J1174" i="1"/>
  <c r="D1175" i="1"/>
  <c r="J1175" i="1"/>
  <c r="D1176" i="1"/>
  <c r="J1176" i="1"/>
  <c r="D1177" i="1"/>
  <c r="J1177" i="1"/>
  <c r="D1178" i="1"/>
  <c r="J1178" i="1"/>
  <c r="D1179" i="1"/>
  <c r="J1179" i="1"/>
  <c r="D1180" i="1"/>
  <c r="J1180" i="1"/>
  <c r="D1181" i="1"/>
  <c r="J1181" i="1"/>
  <c r="D1182" i="1"/>
  <c r="J1182" i="1"/>
  <c r="D1183" i="1"/>
  <c r="J1183" i="1"/>
  <c r="D1184" i="1"/>
  <c r="J1184" i="1"/>
  <c r="D1185" i="1"/>
  <c r="J1185" i="1"/>
  <c r="D1186" i="1"/>
  <c r="J1186" i="1"/>
  <c r="D1187" i="1"/>
  <c r="J1187" i="1"/>
  <c r="D1188" i="1"/>
  <c r="J1188" i="1"/>
  <c r="D1189" i="1"/>
  <c r="J1189" i="1"/>
  <c r="D1190" i="1"/>
  <c r="J1190" i="1"/>
  <c r="D1191" i="1"/>
  <c r="J1191" i="1"/>
  <c r="D1192" i="1"/>
  <c r="J1192" i="1"/>
  <c r="D1193" i="1"/>
  <c r="J1193" i="1"/>
  <c r="D1194" i="1"/>
  <c r="J1194" i="1"/>
  <c r="D1195" i="1"/>
  <c r="J1195" i="1"/>
  <c r="D1196" i="1"/>
  <c r="J1196" i="1"/>
  <c r="D1197" i="1"/>
  <c r="J1197" i="1"/>
  <c r="D1198" i="1"/>
  <c r="J1198" i="1"/>
  <c r="D1199" i="1"/>
  <c r="J1199" i="1"/>
  <c r="D1200" i="1"/>
  <c r="J1200" i="1"/>
  <c r="D1201" i="1"/>
  <c r="J1201" i="1"/>
  <c r="D1202" i="1"/>
  <c r="J1202" i="1"/>
  <c r="D1203" i="1"/>
  <c r="J1203" i="1"/>
  <c r="D1204" i="1"/>
  <c r="J1204" i="1"/>
  <c r="D1205" i="1"/>
  <c r="J1205" i="1"/>
  <c r="D1206" i="1"/>
  <c r="J1206" i="1"/>
  <c r="D1207" i="1"/>
  <c r="J1207" i="1"/>
  <c r="D1208" i="1"/>
  <c r="J1208" i="1"/>
  <c r="D1209" i="1"/>
  <c r="J1209" i="1"/>
  <c r="D1210" i="1"/>
  <c r="J1210" i="1"/>
  <c r="D1211" i="1"/>
  <c r="J1211" i="1"/>
  <c r="D1212" i="1"/>
  <c r="J1212" i="1"/>
  <c r="D1213" i="1"/>
  <c r="J1213" i="1"/>
  <c r="D1214" i="1"/>
  <c r="J1214" i="1"/>
  <c r="D1215" i="1"/>
  <c r="J1215" i="1"/>
  <c r="D1216" i="1"/>
  <c r="J1216" i="1"/>
  <c r="D1217" i="1"/>
  <c r="J1217" i="1"/>
  <c r="D1218" i="1"/>
  <c r="J1218" i="1"/>
  <c r="D1219" i="1"/>
  <c r="J1219" i="1"/>
  <c r="D1220" i="1"/>
  <c r="J1220" i="1"/>
  <c r="D1221" i="1"/>
  <c r="J1221" i="1"/>
  <c r="D1222" i="1"/>
  <c r="J1222" i="1"/>
  <c r="D1223" i="1"/>
  <c r="J1223" i="1"/>
  <c r="D1224" i="1"/>
  <c r="J1224" i="1"/>
  <c r="D1225" i="1"/>
  <c r="J1225" i="1"/>
  <c r="D1226" i="1"/>
  <c r="J1226" i="1"/>
  <c r="D1227" i="1"/>
  <c r="J1227" i="1"/>
  <c r="D1228" i="1"/>
  <c r="J1228" i="1"/>
  <c r="D1229" i="1"/>
  <c r="J1229" i="1"/>
  <c r="D1230" i="1"/>
  <c r="J1230" i="1"/>
  <c r="D1231" i="1"/>
  <c r="J1231" i="1"/>
  <c r="D1232" i="1"/>
  <c r="J1232" i="1"/>
  <c r="D1233" i="1"/>
  <c r="J1233" i="1"/>
  <c r="D1234" i="1"/>
  <c r="J1234" i="1"/>
  <c r="D1235" i="1"/>
  <c r="J1235" i="1"/>
  <c r="D1236" i="1"/>
  <c r="J1236" i="1"/>
  <c r="D1237" i="1"/>
  <c r="J1237" i="1"/>
  <c r="D1238" i="1"/>
  <c r="J1238" i="1"/>
  <c r="D1239" i="1"/>
  <c r="J1239" i="1"/>
  <c r="D1240" i="1"/>
  <c r="J1240" i="1"/>
  <c r="D1241" i="1"/>
  <c r="J1241" i="1"/>
  <c r="D1242" i="1"/>
  <c r="J1242" i="1"/>
  <c r="D1243" i="1"/>
  <c r="J1243" i="1"/>
  <c r="D1244" i="1"/>
  <c r="J1244" i="1"/>
  <c r="D1245" i="1"/>
  <c r="J1245" i="1"/>
  <c r="D1246" i="1"/>
  <c r="J1246" i="1"/>
  <c r="D1247" i="1"/>
  <c r="J1247" i="1"/>
  <c r="D1248" i="1"/>
  <c r="J1248" i="1"/>
  <c r="D1249" i="1"/>
  <c r="J1249" i="1"/>
  <c r="D1250" i="1"/>
  <c r="J1250" i="1"/>
  <c r="D1251" i="1"/>
  <c r="J1251" i="1"/>
  <c r="D1252" i="1"/>
  <c r="J1252" i="1"/>
  <c r="D1253" i="1"/>
  <c r="J1253" i="1"/>
  <c r="D1254" i="1"/>
  <c r="J1254" i="1"/>
  <c r="D1255" i="1"/>
  <c r="J1255" i="1"/>
  <c r="D1256" i="1"/>
  <c r="J1256" i="1"/>
  <c r="D1257" i="1"/>
  <c r="J1257" i="1"/>
  <c r="D1258" i="1"/>
  <c r="J1258" i="1"/>
  <c r="D1259" i="1"/>
  <c r="J1259" i="1"/>
  <c r="D1260" i="1"/>
  <c r="J1260" i="1"/>
  <c r="D1261" i="1"/>
  <c r="J1261" i="1"/>
  <c r="D1262" i="1"/>
  <c r="J1262" i="1"/>
  <c r="D1263" i="1"/>
  <c r="J1263" i="1"/>
  <c r="D1264" i="1"/>
  <c r="J1264" i="1"/>
  <c r="D1265" i="1"/>
  <c r="J1265" i="1"/>
  <c r="D1266" i="1"/>
  <c r="J1266" i="1"/>
  <c r="D1267" i="1"/>
  <c r="J1267" i="1"/>
  <c r="D1268" i="1"/>
  <c r="J1268" i="1"/>
  <c r="D1269" i="1"/>
  <c r="J1269" i="1"/>
  <c r="D1270" i="1"/>
  <c r="J1270" i="1"/>
  <c r="D1271" i="1"/>
  <c r="J1271" i="1"/>
  <c r="D1272" i="1"/>
  <c r="J1272" i="1"/>
  <c r="D1273" i="1"/>
  <c r="J1273" i="1"/>
  <c r="D1274" i="1"/>
  <c r="J1274" i="1"/>
  <c r="D1275" i="1"/>
  <c r="J1275" i="1"/>
  <c r="D1276" i="1"/>
  <c r="J1276" i="1"/>
  <c r="D1277" i="1"/>
  <c r="J1277" i="1"/>
  <c r="D1278" i="1"/>
  <c r="J1278" i="1"/>
  <c r="D1279" i="1"/>
  <c r="J1279" i="1"/>
  <c r="D1280" i="1"/>
  <c r="J1280" i="1"/>
  <c r="D1281" i="1"/>
  <c r="J1281" i="1"/>
  <c r="D1282" i="1"/>
  <c r="J1282" i="1"/>
  <c r="D1283" i="1"/>
  <c r="J1283" i="1"/>
  <c r="D1284" i="1"/>
  <c r="J1284" i="1"/>
  <c r="D1285" i="1"/>
  <c r="J1285" i="1"/>
  <c r="D1286" i="1"/>
  <c r="J1286" i="1"/>
  <c r="D1287" i="1"/>
  <c r="J1287" i="1"/>
  <c r="D1288" i="1"/>
  <c r="J1288" i="1"/>
  <c r="D1289" i="1"/>
  <c r="J1289" i="1"/>
  <c r="D1290" i="1"/>
  <c r="J1290" i="1"/>
  <c r="D1291" i="1"/>
  <c r="J1291" i="1"/>
  <c r="D1292" i="1"/>
  <c r="J1292" i="1"/>
  <c r="D1293" i="1"/>
  <c r="J1293" i="1"/>
  <c r="D1294" i="1"/>
  <c r="J1294" i="1"/>
  <c r="D1295" i="1"/>
  <c r="J1295" i="1"/>
  <c r="D1296" i="1"/>
  <c r="J1296" i="1"/>
  <c r="D1297" i="1"/>
  <c r="J1297" i="1"/>
  <c r="D1298" i="1"/>
  <c r="J1298" i="1"/>
  <c r="D1299" i="1"/>
  <c r="J1299" i="1"/>
  <c r="D1300" i="1"/>
  <c r="J1300" i="1"/>
  <c r="D1301" i="1"/>
  <c r="J1301" i="1"/>
  <c r="D1302" i="1"/>
  <c r="J1302" i="1"/>
  <c r="D1303" i="1"/>
  <c r="J1303" i="1"/>
  <c r="D1304" i="1"/>
  <c r="J1304" i="1"/>
  <c r="D1305" i="1"/>
  <c r="J1305" i="1"/>
  <c r="D1306" i="1"/>
  <c r="J1306" i="1"/>
  <c r="D1307" i="1"/>
  <c r="J1307" i="1"/>
  <c r="D1308" i="1"/>
  <c r="J1308" i="1"/>
  <c r="D1309" i="1"/>
  <c r="J1309" i="1"/>
  <c r="D1310" i="1"/>
  <c r="J1310" i="1"/>
  <c r="D1311" i="1"/>
  <c r="J1311" i="1"/>
  <c r="D1312" i="1"/>
  <c r="J1312" i="1"/>
  <c r="D1313" i="1"/>
  <c r="J1313" i="1"/>
  <c r="D1314" i="1"/>
  <c r="J1314" i="1"/>
  <c r="D1315" i="1"/>
  <c r="J1315" i="1"/>
  <c r="D1316" i="1"/>
  <c r="J1316" i="1"/>
  <c r="D1317" i="1"/>
  <c r="J1317" i="1"/>
  <c r="D1318" i="1"/>
  <c r="J1318" i="1"/>
  <c r="D1319" i="1"/>
  <c r="J1319" i="1"/>
  <c r="D1320" i="1"/>
  <c r="J1320" i="1"/>
  <c r="D1321" i="1"/>
  <c r="J1321" i="1"/>
  <c r="D1322" i="1"/>
  <c r="J1322" i="1"/>
  <c r="D1323" i="1"/>
  <c r="J1323" i="1"/>
  <c r="D1324" i="1"/>
  <c r="J1324" i="1"/>
  <c r="D1325" i="1"/>
  <c r="J1325" i="1"/>
  <c r="D1326" i="1"/>
  <c r="J1326" i="1"/>
  <c r="D1327" i="1"/>
  <c r="J1327" i="1"/>
  <c r="D1328" i="1"/>
  <c r="J1328" i="1"/>
  <c r="D1329" i="1"/>
  <c r="J1329" i="1"/>
  <c r="D1330" i="1"/>
  <c r="J1330" i="1"/>
  <c r="D1331" i="1"/>
  <c r="J1331" i="1"/>
  <c r="D1332" i="1"/>
  <c r="J1332" i="1"/>
  <c r="D1333" i="1"/>
  <c r="J1333" i="1"/>
  <c r="D1334" i="1"/>
  <c r="J1334" i="1"/>
  <c r="D1335" i="1"/>
  <c r="J1335" i="1"/>
  <c r="D1336" i="1"/>
  <c r="J1336" i="1"/>
  <c r="D1337" i="1"/>
  <c r="J1337" i="1"/>
  <c r="D1338" i="1"/>
  <c r="J1338" i="1"/>
  <c r="D1339" i="1"/>
  <c r="J1339" i="1"/>
  <c r="D1340" i="1"/>
  <c r="J1340" i="1"/>
  <c r="D1341" i="1"/>
  <c r="J1341" i="1"/>
  <c r="D1342" i="1"/>
  <c r="J1342" i="1"/>
  <c r="D1343" i="1"/>
  <c r="J1343" i="1"/>
  <c r="D1344" i="1"/>
  <c r="J1344" i="1"/>
  <c r="D1345" i="1"/>
  <c r="J1345" i="1"/>
  <c r="D1346" i="1"/>
  <c r="J1346" i="1"/>
  <c r="D1347" i="1"/>
  <c r="J1347" i="1"/>
  <c r="D1348" i="1"/>
  <c r="J1348" i="1"/>
  <c r="D1349" i="1"/>
  <c r="J1349" i="1"/>
  <c r="D1350" i="1"/>
  <c r="J1350" i="1"/>
  <c r="D1351" i="1"/>
  <c r="J1351" i="1"/>
  <c r="D1352" i="1"/>
  <c r="J1352" i="1"/>
  <c r="D1353" i="1"/>
  <c r="J1353" i="1"/>
  <c r="D1354" i="1"/>
  <c r="J1354" i="1"/>
  <c r="D1355" i="1"/>
  <c r="J1355" i="1"/>
  <c r="D1356" i="1"/>
  <c r="J1356" i="1"/>
  <c r="D1357" i="1"/>
  <c r="J1357" i="1"/>
  <c r="D1358" i="1"/>
  <c r="J1358" i="1"/>
  <c r="D1359" i="1"/>
  <c r="J1359" i="1"/>
  <c r="D1360" i="1"/>
  <c r="J1360" i="1"/>
  <c r="D1361" i="1"/>
  <c r="J1361" i="1"/>
  <c r="D1362" i="1"/>
  <c r="J1362" i="1"/>
  <c r="D1363" i="1"/>
  <c r="J1363" i="1"/>
  <c r="D1364" i="1"/>
  <c r="J1364" i="1"/>
  <c r="D1365" i="1"/>
  <c r="J1365" i="1"/>
  <c r="D1366" i="1"/>
  <c r="J1366" i="1"/>
  <c r="D1367" i="1"/>
  <c r="J1367" i="1"/>
  <c r="D1368" i="1"/>
  <c r="J1368" i="1"/>
  <c r="D1369" i="1"/>
  <c r="J1369" i="1"/>
  <c r="D1370" i="1"/>
  <c r="J1370" i="1"/>
  <c r="D1371" i="1"/>
  <c r="J1371" i="1"/>
  <c r="D1372" i="1"/>
  <c r="J1372" i="1"/>
  <c r="D1373" i="1"/>
  <c r="J1373" i="1"/>
  <c r="D1374" i="1"/>
  <c r="J1374" i="1"/>
  <c r="D1375" i="1"/>
  <c r="J1375" i="1"/>
  <c r="D1376" i="1"/>
  <c r="J1376" i="1"/>
  <c r="D1377" i="1"/>
  <c r="J1377" i="1"/>
  <c r="D1378" i="1"/>
  <c r="J1378" i="1"/>
  <c r="D1379" i="1"/>
  <c r="J1379" i="1"/>
  <c r="D1380" i="1"/>
  <c r="J1380" i="1"/>
  <c r="D1381" i="1"/>
  <c r="J1381" i="1"/>
  <c r="D1382" i="1"/>
  <c r="J1382" i="1"/>
  <c r="D1383" i="1"/>
  <c r="J1383" i="1"/>
  <c r="D1384" i="1"/>
  <c r="J1384" i="1"/>
  <c r="D1385" i="1"/>
  <c r="J1385" i="1"/>
  <c r="D1386" i="1"/>
  <c r="J1386" i="1"/>
  <c r="D1387" i="1"/>
  <c r="J1387" i="1"/>
  <c r="D1388" i="1"/>
  <c r="J1388" i="1"/>
  <c r="D1389" i="1"/>
  <c r="J1389" i="1"/>
  <c r="D1390" i="1"/>
  <c r="J1390" i="1"/>
  <c r="D1391" i="1"/>
  <c r="J1391" i="1"/>
  <c r="D1392" i="1"/>
  <c r="J1392" i="1"/>
  <c r="D1393" i="1"/>
  <c r="J1393" i="1"/>
  <c r="D1394" i="1"/>
  <c r="J1394" i="1"/>
  <c r="D1395" i="1"/>
  <c r="J1395" i="1"/>
  <c r="D1396" i="1"/>
  <c r="J1396" i="1"/>
  <c r="D1397" i="1"/>
  <c r="J1397" i="1"/>
  <c r="D1398" i="1"/>
  <c r="J1398" i="1"/>
  <c r="D1399" i="1"/>
  <c r="J1399" i="1"/>
  <c r="D1400" i="1"/>
  <c r="J1400" i="1"/>
  <c r="D1401" i="1"/>
  <c r="J1401" i="1"/>
  <c r="D1402" i="1"/>
  <c r="J1402" i="1"/>
  <c r="D1403" i="1"/>
  <c r="J1403" i="1"/>
  <c r="D1404" i="1"/>
  <c r="J1404" i="1"/>
  <c r="D1405" i="1"/>
  <c r="J1405" i="1"/>
  <c r="D1406" i="1"/>
  <c r="J1406" i="1"/>
  <c r="D1407" i="1"/>
  <c r="J1407" i="1"/>
  <c r="D1408" i="1"/>
  <c r="J1408" i="1"/>
  <c r="D1409" i="1"/>
  <c r="J1409" i="1"/>
  <c r="D1410" i="1"/>
  <c r="J1410" i="1"/>
  <c r="D1411" i="1"/>
  <c r="J1411" i="1"/>
  <c r="D1412" i="1"/>
  <c r="J1412" i="1"/>
  <c r="D1413" i="1"/>
  <c r="J1413" i="1"/>
  <c r="D1414" i="1"/>
  <c r="J1414" i="1"/>
  <c r="D1415" i="1"/>
  <c r="J1415" i="1"/>
  <c r="D1416" i="1"/>
  <c r="J1416" i="1"/>
  <c r="D1417" i="1"/>
  <c r="J1417" i="1"/>
  <c r="D1418" i="1"/>
  <c r="J1418" i="1"/>
  <c r="D1419" i="1"/>
  <c r="J1419" i="1"/>
  <c r="D1420" i="1"/>
  <c r="J1420" i="1"/>
  <c r="D1421" i="1"/>
  <c r="J1421" i="1"/>
  <c r="D1422" i="1"/>
  <c r="J1422" i="1"/>
  <c r="D1423" i="1"/>
  <c r="J1423" i="1"/>
  <c r="D1424" i="1"/>
  <c r="J1424" i="1"/>
  <c r="D1425" i="1"/>
  <c r="J1425" i="1"/>
  <c r="D1426" i="1"/>
  <c r="J1426" i="1"/>
  <c r="D1427" i="1"/>
  <c r="J1427" i="1"/>
  <c r="D1428" i="1"/>
  <c r="J1428" i="1"/>
  <c r="D1429" i="1"/>
  <c r="J1429" i="1"/>
  <c r="D1430" i="1"/>
  <c r="J1430" i="1"/>
  <c r="D1431" i="1"/>
  <c r="J1431" i="1"/>
  <c r="D1432" i="1"/>
  <c r="J1432" i="1"/>
  <c r="D1433" i="1"/>
  <c r="J1433" i="1"/>
  <c r="D1434" i="1"/>
  <c r="J1434" i="1"/>
  <c r="D1435" i="1"/>
  <c r="J1435" i="1"/>
  <c r="D1436" i="1"/>
  <c r="J1436" i="1"/>
  <c r="D1437" i="1"/>
  <c r="J1437" i="1"/>
  <c r="D1438" i="1"/>
  <c r="J1438" i="1"/>
  <c r="D1439" i="1"/>
  <c r="J1439" i="1"/>
  <c r="D1440" i="1"/>
  <c r="J1440" i="1"/>
  <c r="D1441" i="1"/>
  <c r="J1441" i="1"/>
  <c r="D1442" i="1"/>
  <c r="J1442" i="1"/>
  <c r="D1443" i="1"/>
  <c r="J1443" i="1"/>
  <c r="D1444" i="1"/>
  <c r="J1444" i="1"/>
  <c r="D1445" i="1"/>
  <c r="J1445" i="1"/>
  <c r="D1446" i="1"/>
  <c r="J1446" i="1"/>
  <c r="D1447" i="1"/>
  <c r="J1447" i="1"/>
  <c r="D1448" i="1"/>
  <c r="J1448" i="1"/>
  <c r="D1449" i="1"/>
  <c r="J1449" i="1"/>
  <c r="D1450" i="1"/>
  <c r="J1450" i="1"/>
  <c r="D1451" i="1"/>
  <c r="J1451" i="1"/>
  <c r="D1452" i="1"/>
  <c r="J1452" i="1"/>
  <c r="D1453" i="1"/>
  <c r="J1453" i="1"/>
  <c r="D1454" i="1"/>
  <c r="J1454" i="1"/>
  <c r="D1455" i="1"/>
  <c r="J1455" i="1"/>
  <c r="D1456" i="1"/>
  <c r="J1456" i="1"/>
  <c r="D1457" i="1"/>
  <c r="J1457" i="1"/>
  <c r="D1458" i="1"/>
  <c r="J1458" i="1"/>
  <c r="D1459" i="1"/>
  <c r="J1459" i="1"/>
  <c r="D1460" i="1"/>
  <c r="J1460" i="1"/>
  <c r="D1461" i="1"/>
  <c r="J1461" i="1"/>
  <c r="D1462" i="1"/>
  <c r="J1462" i="1"/>
  <c r="D1463" i="1"/>
  <c r="J1463" i="1"/>
  <c r="D1464" i="1"/>
  <c r="J1464" i="1"/>
  <c r="D1465" i="1"/>
  <c r="J1465" i="1"/>
  <c r="D1466" i="1"/>
  <c r="J1466" i="1"/>
  <c r="D1467" i="1"/>
  <c r="J1467" i="1"/>
  <c r="D1468" i="1"/>
  <c r="J1468" i="1"/>
  <c r="D1469" i="1"/>
  <c r="J1469" i="1"/>
  <c r="D1470" i="1"/>
  <c r="J1470" i="1"/>
  <c r="D1471" i="1"/>
  <c r="J1471" i="1"/>
  <c r="D1472" i="1"/>
  <c r="J1472" i="1"/>
  <c r="D1473" i="1"/>
  <c r="J1473" i="1"/>
  <c r="D1474" i="1"/>
  <c r="J1474" i="1"/>
  <c r="D1475" i="1"/>
  <c r="J1475" i="1"/>
  <c r="D1476" i="1"/>
  <c r="J1476" i="1"/>
  <c r="D1477" i="1"/>
  <c r="J1477" i="1"/>
  <c r="D1478" i="1"/>
  <c r="J1478" i="1"/>
  <c r="D1479" i="1"/>
  <c r="J1479" i="1"/>
  <c r="D1480" i="1"/>
  <c r="J1480" i="1"/>
  <c r="D1481" i="1"/>
  <c r="J1481" i="1"/>
  <c r="D1482" i="1"/>
  <c r="J1482" i="1"/>
  <c r="D1483" i="1"/>
  <c r="J1483" i="1"/>
  <c r="D1484" i="1"/>
  <c r="J1484" i="1"/>
  <c r="D1485" i="1"/>
  <c r="J1485" i="1"/>
  <c r="D1486" i="1"/>
  <c r="J1486" i="1"/>
  <c r="D1487" i="1"/>
  <c r="J1487" i="1"/>
  <c r="D1488" i="1"/>
  <c r="J1488" i="1"/>
  <c r="D1489" i="1"/>
  <c r="J1489" i="1"/>
  <c r="D1490" i="1"/>
  <c r="J1490" i="1"/>
  <c r="D1491" i="1"/>
  <c r="J1491" i="1"/>
  <c r="D1492" i="1"/>
  <c r="J1492" i="1"/>
  <c r="D1493" i="1"/>
  <c r="J1493" i="1"/>
  <c r="D1494" i="1"/>
  <c r="J1494" i="1"/>
  <c r="D1495" i="1"/>
  <c r="J1495" i="1"/>
  <c r="D1496" i="1"/>
  <c r="J1496" i="1"/>
  <c r="D1497" i="1"/>
  <c r="J1497" i="1"/>
  <c r="D1498" i="1"/>
  <c r="J1498" i="1"/>
  <c r="D1499" i="1"/>
  <c r="J1499" i="1"/>
  <c r="D1500" i="1"/>
  <c r="J1500" i="1"/>
  <c r="D1501" i="1"/>
  <c r="J1501" i="1"/>
  <c r="D1502" i="1"/>
  <c r="J1502" i="1"/>
  <c r="D1503" i="1"/>
  <c r="J1503" i="1"/>
  <c r="D1504" i="1"/>
  <c r="J1504" i="1"/>
  <c r="D1505" i="1"/>
  <c r="J1505" i="1"/>
  <c r="D1506" i="1"/>
  <c r="J1506" i="1"/>
  <c r="D1507" i="1"/>
  <c r="J1507" i="1"/>
  <c r="D1508" i="1"/>
  <c r="J1508" i="1"/>
  <c r="D1509" i="1"/>
  <c r="J1509" i="1"/>
  <c r="D1510" i="1"/>
  <c r="J1510" i="1"/>
  <c r="D1511" i="1"/>
  <c r="J1511" i="1"/>
  <c r="D1512" i="1"/>
  <c r="J1512" i="1"/>
  <c r="D1513" i="1"/>
  <c r="J1513" i="1"/>
  <c r="D1514" i="1"/>
  <c r="J1514" i="1"/>
  <c r="D1515" i="1"/>
  <c r="J1515" i="1"/>
  <c r="D1516" i="1"/>
  <c r="J1516" i="1"/>
  <c r="D1517" i="1"/>
  <c r="J1517" i="1"/>
  <c r="D1518" i="1"/>
  <c r="J1518" i="1"/>
  <c r="D1519" i="1"/>
  <c r="J1519" i="1"/>
  <c r="D1520" i="1"/>
  <c r="J1520" i="1"/>
  <c r="D1521" i="1"/>
  <c r="J1521" i="1"/>
  <c r="D1522" i="1"/>
  <c r="J1522" i="1"/>
  <c r="D1523" i="1"/>
  <c r="J1523" i="1"/>
  <c r="D1524" i="1"/>
  <c r="J1524" i="1"/>
  <c r="D1525" i="1"/>
  <c r="J1525" i="1"/>
  <c r="D1526" i="1"/>
  <c r="J1526" i="1"/>
  <c r="D1527" i="1"/>
  <c r="J1527" i="1"/>
  <c r="D1528" i="1"/>
  <c r="J1528" i="1"/>
  <c r="D1529" i="1"/>
  <c r="J1529" i="1"/>
  <c r="D1530" i="1"/>
  <c r="J1530" i="1"/>
  <c r="D1531" i="1"/>
  <c r="J1531" i="1"/>
  <c r="D1532" i="1"/>
  <c r="J1532" i="1"/>
  <c r="D1533" i="1"/>
  <c r="J1533" i="1"/>
  <c r="D1534" i="1"/>
  <c r="J1534" i="1"/>
  <c r="D1535" i="1"/>
  <c r="J1535" i="1"/>
  <c r="D1536" i="1"/>
  <c r="J1536" i="1"/>
  <c r="D1537" i="1"/>
  <c r="J1537" i="1"/>
  <c r="D1538" i="1"/>
  <c r="J1538" i="1"/>
  <c r="D1539" i="1"/>
  <c r="J1539" i="1"/>
  <c r="D1540" i="1"/>
  <c r="J1540" i="1"/>
  <c r="D1541" i="1"/>
  <c r="J1541" i="1"/>
  <c r="D1542" i="1"/>
  <c r="J1542" i="1"/>
  <c r="D1543" i="1"/>
  <c r="J1543" i="1"/>
  <c r="D1544" i="1"/>
  <c r="J1544" i="1"/>
  <c r="D1545" i="1"/>
  <c r="J1545" i="1"/>
  <c r="D1546" i="1"/>
  <c r="J1546" i="1"/>
  <c r="D1547" i="1"/>
  <c r="J1547" i="1"/>
  <c r="D1548" i="1"/>
  <c r="J1548" i="1"/>
  <c r="D1549" i="1"/>
  <c r="J1549" i="1"/>
  <c r="D1550" i="1"/>
  <c r="J1550" i="1"/>
  <c r="D1551" i="1"/>
  <c r="J1551" i="1"/>
  <c r="D1552" i="1"/>
  <c r="J1552" i="1"/>
  <c r="D1553" i="1"/>
  <c r="J1553" i="1"/>
  <c r="D1554" i="1"/>
  <c r="J1554" i="1"/>
  <c r="D1555" i="1"/>
  <c r="J1555" i="1"/>
  <c r="D1556" i="1"/>
  <c r="J1556" i="1"/>
  <c r="D1557" i="1"/>
  <c r="J1557" i="1"/>
  <c r="D1558" i="1"/>
  <c r="J1558" i="1"/>
  <c r="D1559" i="1"/>
  <c r="J1559" i="1"/>
  <c r="D1560" i="1"/>
  <c r="J1560" i="1"/>
  <c r="D1561" i="1"/>
  <c r="J1561" i="1"/>
  <c r="D1562" i="1"/>
  <c r="J1562" i="1"/>
  <c r="D1563" i="1"/>
  <c r="J1563" i="1"/>
  <c r="D1564" i="1"/>
  <c r="J1564" i="1"/>
  <c r="D1565" i="1"/>
  <c r="J1565" i="1"/>
  <c r="D1566" i="1"/>
  <c r="J1566" i="1"/>
  <c r="D1567" i="1"/>
  <c r="J1567" i="1"/>
  <c r="D1568" i="1"/>
  <c r="J1568" i="1"/>
  <c r="D1569" i="1"/>
  <c r="J1569" i="1"/>
  <c r="D1570" i="1"/>
  <c r="J1570" i="1"/>
  <c r="D1571" i="1"/>
  <c r="J1571" i="1"/>
  <c r="D1572" i="1"/>
  <c r="J1572" i="1"/>
  <c r="D1573" i="1"/>
  <c r="J1573" i="1"/>
  <c r="D1574" i="1"/>
  <c r="J1574" i="1"/>
  <c r="D1575" i="1"/>
  <c r="J1575" i="1"/>
  <c r="D1576" i="1"/>
  <c r="J1576" i="1"/>
  <c r="D1577" i="1"/>
  <c r="J1577" i="1"/>
  <c r="D1578" i="1"/>
  <c r="J1578" i="1"/>
  <c r="D1579" i="1"/>
  <c r="J1579" i="1"/>
  <c r="D1580" i="1"/>
  <c r="J1580" i="1"/>
  <c r="D1581" i="1"/>
  <c r="J1581" i="1"/>
  <c r="D1582" i="1"/>
  <c r="J1582" i="1"/>
  <c r="D1583" i="1"/>
  <c r="J1583" i="1"/>
  <c r="D1584" i="1"/>
  <c r="J1584" i="1"/>
  <c r="D1585" i="1"/>
  <c r="J1585" i="1"/>
  <c r="D1586" i="1"/>
  <c r="J1586" i="1"/>
  <c r="D1587" i="1"/>
  <c r="J1587" i="1"/>
  <c r="D1588" i="1"/>
  <c r="J1588" i="1"/>
  <c r="D1589" i="1"/>
  <c r="J1589" i="1"/>
  <c r="D1590" i="1"/>
  <c r="J1590" i="1"/>
  <c r="D1591" i="1"/>
  <c r="J1591" i="1"/>
  <c r="D1592" i="1"/>
  <c r="J1592" i="1"/>
  <c r="D1593" i="1"/>
  <c r="J1593" i="1"/>
  <c r="D1594" i="1"/>
  <c r="J1594" i="1"/>
  <c r="D1595" i="1"/>
  <c r="J1595" i="1"/>
  <c r="D1596" i="1"/>
  <c r="J1596" i="1"/>
  <c r="D1597" i="1"/>
  <c r="J1597" i="1"/>
  <c r="D1598" i="1"/>
  <c r="J1598" i="1"/>
  <c r="D1599" i="1"/>
  <c r="J1599" i="1"/>
  <c r="D1600" i="1"/>
  <c r="J1600" i="1"/>
  <c r="D1601" i="1"/>
  <c r="J1601" i="1"/>
  <c r="D1602" i="1"/>
  <c r="J1602" i="1"/>
  <c r="D1603" i="1"/>
  <c r="J1603" i="1"/>
  <c r="D1604" i="1"/>
  <c r="J1604" i="1"/>
  <c r="D1605" i="1"/>
  <c r="J1605" i="1"/>
  <c r="D1606" i="1"/>
  <c r="J1606" i="1"/>
  <c r="D1607" i="1"/>
  <c r="J1607" i="1"/>
  <c r="D1608" i="1"/>
  <c r="J1608" i="1"/>
  <c r="D1609" i="1"/>
  <c r="J1609" i="1"/>
  <c r="D1610" i="1"/>
  <c r="J1610" i="1"/>
  <c r="D1611" i="1"/>
  <c r="J1611" i="1"/>
  <c r="D1612" i="1"/>
  <c r="J1612" i="1"/>
  <c r="D1613" i="1"/>
  <c r="J1613" i="1"/>
  <c r="D1614" i="1"/>
  <c r="J1614" i="1"/>
  <c r="D1615" i="1"/>
  <c r="J1615" i="1"/>
  <c r="D1616" i="1"/>
  <c r="J1616" i="1"/>
  <c r="D1617" i="1"/>
  <c r="J1617" i="1"/>
  <c r="D1618" i="1"/>
  <c r="J1618" i="1"/>
  <c r="D1619" i="1"/>
  <c r="J1619" i="1"/>
  <c r="D1620" i="1"/>
  <c r="J1620" i="1"/>
  <c r="D1621" i="1"/>
  <c r="J1621" i="1"/>
  <c r="D1622" i="1"/>
  <c r="J1622" i="1"/>
  <c r="D1623" i="1"/>
  <c r="J1623" i="1"/>
  <c r="D1624" i="1"/>
  <c r="J1624" i="1"/>
  <c r="D1625" i="1"/>
  <c r="J1625" i="1"/>
  <c r="D1626" i="1"/>
  <c r="J1626" i="1"/>
  <c r="D1627" i="1"/>
  <c r="J1627" i="1"/>
  <c r="D1628" i="1"/>
  <c r="J1628" i="1"/>
  <c r="D1629" i="1"/>
  <c r="J1629" i="1"/>
  <c r="D1630" i="1"/>
  <c r="J1630" i="1"/>
  <c r="D1631" i="1"/>
  <c r="J1631" i="1"/>
  <c r="D1632" i="1"/>
  <c r="J1632" i="1"/>
  <c r="D1633" i="1"/>
  <c r="J1633" i="1"/>
  <c r="D1634" i="1"/>
  <c r="J1634" i="1"/>
  <c r="D1635" i="1"/>
  <c r="J1635" i="1"/>
  <c r="D1636" i="1"/>
  <c r="J1636" i="1"/>
  <c r="D1637" i="1"/>
  <c r="J1637" i="1"/>
  <c r="D1638" i="1"/>
  <c r="J1638" i="1"/>
  <c r="D1639" i="1"/>
  <c r="J1639" i="1"/>
  <c r="D1640" i="1"/>
  <c r="J1640" i="1"/>
  <c r="D1641" i="1"/>
  <c r="J1641" i="1"/>
  <c r="D1642" i="1"/>
  <c r="J1642" i="1"/>
  <c r="D1643" i="1"/>
  <c r="J1643" i="1"/>
  <c r="D1644" i="1"/>
  <c r="J1644" i="1"/>
  <c r="D1645" i="1"/>
  <c r="J1645" i="1"/>
  <c r="D1646" i="1"/>
  <c r="J1646" i="1"/>
  <c r="D1647" i="1"/>
  <c r="J1647" i="1"/>
  <c r="D1648" i="1"/>
  <c r="J1648" i="1"/>
  <c r="D1649" i="1"/>
  <c r="J1649" i="1"/>
  <c r="D1650" i="1"/>
  <c r="J1650" i="1"/>
  <c r="D1651" i="1"/>
  <c r="J1651" i="1"/>
  <c r="D1652" i="1"/>
  <c r="J1652" i="1"/>
  <c r="D1653" i="1"/>
  <c r="J1653" i="1"/>
  <c r="D1654" i="1"/>
  <c r="J1654" i="1"/>
  <c r="D1655" i="1"/>
  <c r="J1655" i="1"/>
  <c r="D1656" i="1"/>
  <c r="J1656" i="1"/>
  <c r="D1657" i="1"/>
  <c r="J1657" i="1"/>
  <c r="D1658" i="1"/>
  <c r="J1658" i="1"/>
  <c r="D1659" i="1"/>
  <c r="J1659" i="1"/>
  <c r="D1660" i="1"/>
  <c r="J1660" i="1"/>
  <c r="D1661" i="1"/>
  <c r="J1661" i="1"/>
  <c r="D1662" i="1"/>
  <c r="J1662" i="1"/>
  <c r="D1663" i="1"/>
  <c r="J1663" i="1"/>
  <c r="D1664" i="1"/>
  <c r="J1664" i="1"/>
  <c r="D1665" i="1"/>
  <c r="J1665" i="1"/>
  <c r="D1666" i="1"/>
  <c r="J1666" i="1"/>
  <c r="D1667" i="1"/>
  <c r="J1667" i="1"/>
  <c r="D1668" i="1"/>
  <c r="J1668" i="1"/>
  <c r="D1669" i="1"/>
  <c r="J1669" i="1"/>
  <c r="D1670" i="1"/>
  <c r="J1670" i="1"/>
  <c r="D1671" i="1"/>
  <c r="J1671" i="1"/>
  <c r="D1672" i="1"/>
  <c r="J1672" i="1"/>
  <c r="D1673" i="1"/>
  <c r="J1673" i="1"/>
  <c r="D1674" i="1"/>
  <c r="J1674" i="1"/>
  <c r="D1675" i="1"/>
  <c r="J1675" i="1"/>
  <c r="D1676" i="1"/>
  <c r="J1676" i="1"/>
  <c r="D1677" i="1"/>
  <c r="J1677" i="1"/>
  <c r="D1678" i="1"/>
  <c r="J1678" i="1"/>
  <c r="D1679" i="1"/>
  <c r="J1679" i="1"/>
  <c r="D1680" i="1"/>
  <c r="J1680" i="1"/>
  <c r="D1681" i="1"/>
  <c r="J1681" i="1"/>
  <c r="D1682" i="1"/>
  <c r="J1682" i="1"/>
  <c r="D1683" i="1"/>
  <c r="J1683" i="1"/>
  <c r="D1684" i="1"/>
  <c r="J1684" i="1"/>
  <c r="D1685" i="1"/>
  <c r="J1685" i="1"/>
  <c r="D1686" i="1"/>
  <c r="J1686" i="1"/>
  <c r="D1687" i="1"/>
  <c r="J1687" i="1"/>
  <c r="D1688" i="1"/>
  <c r="J1688" i="1"/>
  <c r="D1689" i="1"/>
  <c r="J1689" i="1"/>
  <c r="D1690" i="1"/>
  <c r="J1690" i="1"/>
  <c r="D1691" i="1"/>
  <c r="J1691" i="1"/>
  <c r="D1692" i="1"/>
  <c r="J1692" i="1"/>
  <c r="D1693" i="1"/>
  <c r="J1693" i="1"/>
  <c r="D1694" i="1"/>
  <c r="J1694" i="1"/>
  <c r="D1695" i="1"/>
  <c r="J1695" i="1"/>
  <c r="D1696" i="1"/>
  <c r="J1696" i="1"/>
  <c r="D1697" i="1"/>
  <c r="J1697" i="1"/>
  <c r="D1698" i="1"/>
  <c r="J1698" i="1"/>
  <c r="D1699" i="1"/>
  <c r="J1699" i="1"/>
  <c r="D1700" i="1"/>
  <c r="J1700" i="1"/>
  <c r="D1701" i="1"/>
  <c r="J1701" i="1"/>
  <c r="D1702" i="1"/>
  <c r="J1702" i="1"/>
  <c r="D1703" i="1"/>
  <c r="J1703" i="1"/>
  <c r="D1704" i="1"/>
  <c r="J1704" i="1"/>
  <c r="D1705" i="1"/>
  <c r="J1705" i="1"/>
  <c r="D1706" i="1"/>
  <c r="J1706" i="1"/>
  <c r="D1707" i="1"/>
  <c r="J1707" i="1"/>
  <c r="D1708" i="1"/>
  <c r="J1708" i="1"/>
  <c r="D1709" i="1"/>
  <c r="J1709" i="1"/>
  <c r="D1710" i="1"/>
  <c r="J1710" i="1"/>
  <c r="D1711" i="1"/>
  <c r="J1711" i="1"/>
  <c r="D1712" i="1"/>
  <c r="J1712" i="1"/>
  <c r="D1713" i="1"/>
  <c r="J1713" i="1"/>
  <c r="D1714" i="1"/>
  <c r="J1714" i="1"/>
  <c r="D1715" i="1"/>
  <c r="J1715" i="1"/>
  <c r="D1716" i="1"/>
  <c r="J1716" i="1"/>
  <c r="D1717" i="1"/>
  <c r="J1717" i="1"/>
  <c r="D1718" i="1"/>
  <c r="J1718" i="1"/>
  <c r="D1719" i="1"/>
  <c r="J1719" i="1"/>
  <c r="D1720" i="1"/>
  <c r="J1720" i="1"/>
  <c r="D1721" i="1"/>
  <c r="J1721" i="1"/>
  <c r="D1722" i="1"/>
  <c r="J1722" i="1"/>
  <c r="D1723" i="1"/>
  <c r="J1723" i="1"/>
  <c r="D1724" i="1"/>
  <c r="J1724" i="1"/>
  <c r="D1725" i="1"/>
  <c r="J1725" i="1"/>
  <c r="D1726" i="1"/>
  <c r="J1726" i="1"/>
  <c r="D1727" i="1"/>
  <c r="J1727" i="1"/>
  <c r="D1728" i="1"/>
  <c r="J1728" i="1"/>
  <c r="D1729" i="1"/>
  <c r="J1729" i="1"/>
  <c r="D1730" i="1"/>
  <c r="J1730" i="1"/>
  <c r="D1731" i="1"/>
  <c r="J1731" i="1"/>
  <c r="D1732" i="1"/>
  <c r="J1732" i="1"/>
  <c r="D1733" i="1"/>
  <c r="J1733" i="1"/>
  <c r="D1734" i="1"/>
  <c r="J1734" i="1"/>
  <c r="D1735" i="1"/>
  <c r="J1735" i="1"/>
  <c r="D1736" i="1"/>
  <c r="J1736" i="1"/>
  <c r="D1737" i="1"/>
  <c r="J1737" i="1"/>
  <c r="D1738" i="1"/>
  <c r="J1738" i="1"/>
  <c r="D1739" i="1"/>
  <c r="J1739" i="1"/>
  <c r="D1740" i="1"/>
  <c r="J1740" i="1"/>
  <c r="D1741" i="1"/>
  <c r="J1741" i="1"/>
  <c r="D1742" i="1"/>
  <c r="J1742" i="1"/>
  <c r="D1743" i="1"/>
  <c r="J1743" i="1"/>
  <c r="D1744" i="1"/>
  <c r="J1744" i="1"/>
  <c r="D1745" i="1"/>
  <c r="J1745" i="1"/>
  <c r="D1746" i="1"/>
  <c r="J1746" i="1"/>
  <c r="D1747" i="1"/>
  <c r="J1747" i="1"/>
  <c r="D1748" i="1"/>
  <c r="J1748" i="1"/>
  <c r="D1749" i="1"/>
  <c r="J1749" i="1"/>
  <c r="D1750" i="1"/>
  <c r="J1750" i="1"/>
  <c r="D1751" i="1"/>
  <c r="J1751" i="1"/>
  <c r="D1752" i="1"/>
  <c r="J1752" i="1"/>
  <c r="D1753" i="1"/>
  <c r="J1753" i="1"/>
  <c r="D1754" i="1"/>
  <c r="J1754" i="1"/>
  <c r="D1755" i="1"/>
  <c r="J1755" i="1"/>
  <c r="D1756" i="1"/>
  <c r="J1756" i="1"/>
  <c r="D1757" i="1"/>
  <c r="J1757" i="1"/>
  <c r="D1758" i="1"/>
  <c r="J1758" i="1"/>
  <c r="D1759" i="1"/>
  <c r="J1759" i="1"/>
  <c r="D1760" i="1"/>
  <c r="J1760" i="1"/>
  <c r="D1761" i="1"/>
  <c r="J1761" i="1"/>
  <c r="D1762" i="1"/>
  <c r="J1762" i="1"/>
  <c r="D1763" i="1"/>
  <c r="J1763" i="1"/>
  <c r="D1764" i="1"/>
  <c r="J1764" i="1"/>
  <c r="D1765" i="1"/>
  <c r="J1765" i="1"/>
  <c r="D1766" i="1"/>
  <c r="J1766" i="1"/>
  <c r="D1767" i="1"/>
  <c r="J1767" i="1"/>
  <c r="D1768" i="1"/>
  <c r="J1768" i="1"/>
  <c r="D1769" i="1"/>
  <c r="J1769" i="1"/>
  <c r="D1770" i="1"/>
  <c r="J1770" i="1"/>
  <c r="D1771" i="1"/>
  <c r="J1771" i="1"/>
  <c r="D1772" i="1"/>
  <c r="J1772" i="1"/>
  <c r="D1773" i="1"/>
  <c r="J1773" i="1"/>
  <c r="D1774" i="1"/>
  <c r="J1774" i="1"/>
  <c r="D1775" i="1"/>
  <c r="J1775" i="1"/>
  <c r="D1776" i="1"/>
  <c r="J1776" i="1"/>
  <c r="D1777" i="1"/>
  <c r="J1777" i="1"/>
  <c r="D1778" i="1"/>
  <c r="J1778" i="1"/>
  <c r="D1779" i="1"/>
  <c r="J1779" i="1"/>
  <c r="D1780" i="1"/>
  <c r="J1780" i="1"/>
  <c r="D1781" i="1"/>
  <c r="J1781" i="1"/>
  <c r="D1782" i="1"/>
  <c r="J1782" i="1"/>
  <c r="D1783" i="1"/>
  <c r="J1783" i="1"/>
  <c r="D1784" i="1"/>
  <c r="J1784" i="1"/>
  <c r="D1785" i="1"/>
  <c r="J1785" i="1"/>
  <c r="D1786" i="1"/>
  <c r="J1786" i="1"/>
  <c r="D1787" i="1"/>
  <c r="J1787" i="1"/>
  <c r="D1788" i="1"/>
  <c r="J1788" i="1"/>
  <c r="D1789" i="1"/>
  <c r="J1789" i="1"/>
  <c r="D1790" i="1"/>
  <c r="J1790" i="1"/>
  <c r="D1791" i="1"/>
  <c r="J1791" i="1"/>
  <c r="D1792" i="1"/>
  <c r="J1792" i="1"/>
  <c r="D1793" i="1"/>
  <c r="J1793" i="1"/>
  <c r="D1794" i="1"/>
  <c r="J1794" i="1"/>
  <c r="D1795" i="1"/>
  <c r="J1795" i="1"/>
  <c r="D1796" i="1"/>
  <c r="J1796" i="1"/>
  <c r="D1797" i="1"/>
  <c r="J1797" i="1"/>
  <c r="D1798" i="1"/>
  <c r="J1798" i="1"/>
  <c r="D1799" i="1"/>
  <c r="J1799" i="1"/>
  <c r="D1800" i="1"/>
  <c r="J1800" i="1"/>
  <c r="D1801" i="1"/>
  <c r="J1801" i="1"/>
  <c r="D1802" i="1"/>
  <c r="J1802" i="1"/>
  <c r="D1803" i="1"/>
  <c r="J1803" i="1"/>
  <c r="D1804" i="1"/>
  <c r="J1804" i="1"/>
  <c r="D1805" i="1"/>
  <c r="J1805" i="1"/>
  <c r="D1806" i="1"/>
  <c r="J1806" i="1"/>
  <c r="D1807" i="1"/>
  <c r="J1807" i="1"/>
  <c r="D1808" i="1"/>
  <c r="J1808" i="1"/>
  <c r="D1809" i="1"/>
  <c r="J1809" i="1"/>
  <c r="D1810" i="1"/>
  <c r="J1810" i="1"/>
  <c r="D1811" i="1"/>
  <c r="J1811" i="1"/>
  <c r="D1812" i="1"/>
  <c r="J1812" i="1"/>
  <c r="D1813" i="1"/>
  <c r="J1813" i="1"/>
  <c r="D1814" i="1"/>
  <c r="J1814" i="1"/>
  <c r="D1815" i="1"/>
  <c r="J1815" i="1"/>
  <c r="D1816" i="1"/>
  <c r="J1816" i="1"/>
  <c r="D1817" i="1"/>
  <c r="J1817" i="1"/>
  <c r="D1818" i="1"/>
  <c r="J1818" i="1"/>
  <c r="D1819" i="1"/>
  <c r="J1819" i="1"/>
  <c r="D1820" i="1"/>
  <c r="J1820" i="1"/>
  <c r="D1821" i="1"/>
  <c r="J1821" i="1"/>
  <c r="D1822" i="1"/>
  <c r="J1822" i="1"/>
  <c r="D1823" i="1"/>
  <c r="J1823" i="1"/>
  <c r="D1824" i="1"/>
  <c r="J1824" i="1"/>
  <c r="D1825" i="1"/>
  <c r="J1825" i="1"/>
  <c r="D1826" i="1"/>
  <c r="J1826" i="1"/>
  <c r="D1827" i="1"/>
  <c r="J1827" i="1"/>
  <c r="D1828" i="1"/>
  <c r="J1828" i="1"/>
  <c r="D1829" i="1"/>
  <c r="J1829" i="1"/>
  <c r="D1830" i="1"/>
  <c r="J1830" i="1"/>
  <c r="D1831" i="1"/>
  <c r="J1831" i="1"/>
  <c r="D1832" i="1"/>
  <c r="J1832" i="1"/>
  <c r="D1833" i="1"/>
  <c r="J1833" i="1"/>
  <c r="D1834" i="1"/>
  <c r="J1834" i="1"/>
  <c r="D1835" i="1"/>
  <c r="J1835" i="1"/>
  <c r="D1836" i="1"/>
  <c r="J1836" i="1"/>
  <c r="D1837" i="1"/>
  <c r="J1837" i="1"/>
  <c r="D1838" i="1"/>
  <c r="J1838" i="1"/>
  <c r="D1839" i="1"/>
  <c r="J1839" i="1"/>
  <c r="D1840" i="1"/>
  <c r="J1840" i="1"/>
  <c r="D1841" i="1"/>
  <c r="J1841" i="1"/>
  <c r="D1842" i="1"/>
  <c r="J1842" i="1"/>
  <c r="D1843" i="1"/>
  <c r="J1843" i="1"/>
  <c r="D1844" i="1"/>
  <c r="J1844" i="1"/>
  <c r="D1845" i="1"/>
  <c r="J1845" i="1"/>
  <c r="D1846" i="1"/>
  <c r="J1846" i="1"/>
  <c r="D1847" i="1"/>
  <c r="J1847" i="1"/>
  <c r="D1848" i="1"/>
  <c r="J1848" i="1"/>
  <c r="D1849" i="1"/>
  <c r="J1849" i="1"/>
  <c r="D1850" i="1"/>
  <c r="J1850" i="1"/>
  <c r="D1851" i="1"/>
  <c r="J1851" i="1"/>
  <c r="D1852" i="1"/>
  <c r="J1852" i="1"/>
  <c r="D1853" i="1"/>
  <c r="J1853" i="1"/>
  <c r="D1854" i="1"/>
  <c r="J1854" i="1"/>
  <c r="D1855" i="1"/>
  <c r="J1855" i="1"/>
  <c r="D1856" i="1"/>
  <c r="J1856" i="1"/>
  <c r="D1857" i="1"/>
  <c r="J1857" i="1"/>
  <c r="D1858" i="1"/>
  <c r="J1858" i="1"/>
  <c r="D1859" i="1"/>
  <c r="J1859" i="1"/>
  <c r="D1860" i="1"/>
  <c r="J1860" i="1"/>
  <c r="D1861" i="1"/>
  <c r="J1861" i="1"/>
  <c r="D1862" i="1"/>
  <c r="J1862" i="1"/>
  <c r="D1863" i="1"/>
  <c r="J1863" i="1"/>
  <c r="D1864" i="1"/>
  <c r="J1864" i="1"/>
  <c r="D1865" i="1"/>
  <c r="J1865" i="1"/>
  <c r="D1866" i="1"/>
  <c r="J1866" i="1"/>
  <c r="D1867" i="1"/>
  <c r="J1867" i="1"/>
  <c r="D1868" i="1"/>
  <c r="J1868" i="1"/>
  <c r="D1869" i="1"/>
  <c r="J1869" i="1"/>
  <c r="D1870" i="1"/>
  <c r="J1870" i="1"/>
  <c r="D1871" i="1"/>
  <c r="J1871" i="1"/>
  <c r="D1872" i="1"/>
  <c r="J1872" i="1"/>
  <c r="D1873" i="1"/>
  <c r="J1873" i="1"/>
  <c r="D1874" i="1"/>
  <c r="J1874" i="1"/>
  <c r="D1875" i="1"/>
  <c r="J1875" i="1"/>
  <c r="D1876" i="1"/>
  <c r="J1876" i="1"/>
  <c r="D1877" i="1"/>
  <c r="J1877" i="1"/>
  <c r="D1878" i="1"/>
  <c r="J1878" i="1"/>
  <c r="D1879" i="1"/>
  <c r="J1879" i="1"/>
  <c r="D1880" i="1"/>
  <c r="J1880" i="1"/>
  <c r="D1881" i="1"/>
  <c r="J1881" i="1"/>
  <c r="D1882" i="1"/>
  <c r="J1882" i="1"/>
  <c r="D1883" i="1"/>
  <c r="J1883" i="1"/>
  <c r="D1884" i="1"/>
  <c r="J1884" i="1"/>
  <c r="D1885" i="1"/>
  <c r="J1885" i="1"/>
  <c r="D1886" i="1"/>
  <c r="J1886" i="1"/>
  <c r="D1887" i="1"/>
  <c r="J1887" i="1"/>
  <c r="D1888" i="1"/>
  <c r="J1888" i="1"/>
  <c r="D1889" i="1"/>
  <c r="J1889" i="1"/>
  <c r="D1890" i="1"/>
  <c r="J1890" i="1"/>
  <c r="D1891" i="1"/>
  <c r="J1891" i="1"/>
  <c r="D1892" i="1"/>
  <c r="J1892" i="1"/>
  <c r="D1893" i="1"/>
  <c r="J1893" i="1"/>
  <c r="D1894" i="1"/>
  <c r="J1894" i="1"/>
  <c r="D1895" i="1"/>
  <c r="J1895" i="1"/>
  <c r="D1896" i="1"/>
  <c r="J1896" i="1"/>
  <c r="D1897" i="1"/>
  <c r="J1897" i="1"/>
  <c r="D1898" i="1"/>
  <c r="J1898" i="1"/>
  <c r="D1899" i="1"/>
  <c r="J1899" i="1"/>
  <c r="D1900" i="1"/>
  <c r="J1900" i="1"/>
  <c r="D1901" i="1"/>
  <c r="J1901" i="1"/>
  <c r="D1902" i="1"/>
  <c r="J1902" i="1"/>
  <c r="D1903" i="1"/>
  <c r="J1903" i="1"/>
  <c r="D1904" i="1"/>
  <c r="J1904" i="1"/>
  <c r="D1905" i="1"/>
  <c r="J1905" i="1"/>
  <c r="D1906" i="1"/>
  <c r="J1906" i="1"/>
  <c r="D1907" i="1"/>
  <c r="J1907" i="1"/>
  <c r="D1908" i="1"/>
  <c r="J1908" i="1"/>
  <c r="D1909" i="1"/>
  <c r="J1909" i="1"/>
  <c r="D1910" i="1"/>
  <c r="J1910" i="1"/>
  <c r="D1911" i="1"/>
  <c r="J1911" i="1"/>
  <c r="D1912" i="1"/>
  <c r="J1912" i="1"/>
  <c r="D1913" i="1"/>
  <c r="J1913" i="1"/>
  <c r="D1914" i="1"/>
  <c r="J1914" i="1"/>
  <c r="D1915" i="1"/>
  <c r="J1915" i="1"/>
  <c r="D1916" i="1"/>
  <c r="J1916" i="1"/>
  <c r="D1917" i="1"/>
  <c r="J1917" i="1"/>
  <c r="D1918" i="1"/>
  <c r="J1918" i="1"/>
  <c r="D1919" i="1"/>
  <c r="J1919" i="1"/>
  <c r="D1920" i="1"/>
  <c r="J1920" i="1"/>
  <c r="D1921" i="1"/>
  <c r="J1921" i="1"/>
  <c r="D1922" i="1"/>
  <c r="J1922" i="1"/>
  <c r="D1923" i="1"/>
  <c r="J1923" i="1"/>
  <c r="D1924" i="1"/>
  <c r="J1924" i="1"/>
  <c r="D1925" i="1"/>
  <c r="J1925" i="1"/>
  <c r="D1926" i="1"/>
  <c r="J1926" i="1"/>
  <c r="D1927" i="1"/>
  <c r="J1927" i="1"/>
  <c r="D1928" i="1"/>
  <c r="J1928" i="1"/>
  <c r="D1929" i="1"/>
  <c r="J1929" i="1"/>
  <c r="D1930" i="1"/>
  <c r="J1930" i="1"/>
  <c r="D1931" i="1"/>
  <c r="J1931" i="1"/>
  <c r="D1932" i="1"/>
  <c r="J1932" i="1"/>
  <c r="D1933" i="1"/>
  <c r="J1933" i="1"/>
  <c r="D1934" i="1"/>
  <c r="J1934" i="1"/>
  <c r="D1935" i="1"/>
  <c r="J1935" i="1"/>
  <c r="D1936" i="1"/>
  <c r="J1936" i="1"/>
  <c r="D1937" i="1"/>
  <c r="J1937" i="1"/>
  <c r="D1938" i="1"/>
  <c r="J1938" i="1"/>
  <c r="D1939" i="1"/>
  <c r="J1939" i="1"/>
  <c r="D1940" i="1"/>
  <c r="J1940" i="1"/>
  <c r="D1941" i="1"/>
  <c r="J1941" i="1"/>
  <c r="D1942" i="1"/>
  <c r="J1942" i="1"/>
  <c r="D1943" i="1"/>
  <c r="J1943" i="1"/>
  <c r="D1944" i="1"/>
  <c r="J1944" i="1"/>
  <c r="D1945" i="1"/>
  <c r="J1945" i="1"/>
  <c r="D1946" i="1"/>
  <c r="J1946" i="1"/>
  <c r="D1947" i="1"/>
  <c r="J1947" i="1"/>
  <c r="D1948" i="1"/>
  <c r="J1948" i="1"/>
  <c r="D1949" i="1"/>
  <c r="J1949" i="1"/>
  <c r="D1950" i="1"/>
  <c r="J1950" i="1"/>
  <c r="D1951" i="1"/>
  <c r="J1951" i="1"/>
  <c r="D1952" i="1"/>
  <c r="J1952" i="1"/>
  <c r="D1953" i="1"/>
  <c r="J1953" i="1"/>
  <c r="D1954" i="1"/>
  <c r="J1954" i="1"/>
  <c r="D1955" i="1"/>
  <c r="J1955" i="1"/>
  <c r="D1956" i="1"/>
  <c r="J1956" i="1"/>
  <c r="D1957" i="1"/>
  <c r="J1957" i="1"/>
  <c r="D1958" i="1"/>
  <c r="J1958" i="1"/>
  <c r="D1959" i="1"/>
  <c r="J1959" i="1"/>
  <c r="D1960" i="1"/>
  <c r="J1960" i="1"/>
  <c r="D1961" i="1"/>
  <c r="J1961" i="1"/>
  <c r="D1962" i="1"/>
  <c r="J1962" i="1"/>
  <c r="D1963" i="1"/>
  <c r="J1963" i="1"/>
  <c r="D1964" i="1"/>
  <c r="J1964" i="1"/>
  <c r="D1965" i="1"/>
  <c r="J1965" i="1"/>
  <c r="D1966" i="1"/>
  <c r="J1966" i="1"/>
  <c r="D1967" i="1"/>
  <c r="J1967" i="1"/>
  <c r="D1968" i="1"/>
  <c r="J1968" i="1"/>
  <c r="D1969" i="1"/>
  <c r="J1969" i="1"/>
  <c r="D1970" i="1"/>
  <c r="J1970" i="1"/>
  <c r="D1971" i="1"/>
  <c r="J1971" i="1"/>
  <c r="D1972" i="1"/>
  <c r="J1972" i="1"/>
  <c r="D1973" i="1"/>
  <c r="J1973" i="1"/>
  <c r="D1974" i="1"/>
  <c r="J1974" i="1"/>
  <c r="D1975" i="1"/>
  <c r="J1975" i="1"/>
  <c r="D1976" i="1"/>
  <c r="J1976" i="1"/>
  <c r="D1977" i="1"/>
  <c r="J1977" i="1"/>
  <c r="D1978" i="1"/>
  <c r="J1978" i="1"/>
  <c r="D1979" i="1"/>
  <c r="J1979" i="1"/>
  <c r="D1980" i="1"/>
  <c r="J1980" i="1"/>
  <c r="D1981" i="1"/>
  <c r="J1981" i="1"/>
  <c r="D1982" i="1"/>
  <c r="J1982" i="1"/>
  <c r="D1983" i="1"/>
  <c r="J1983" i="1"/>
  <c r="D1984" i="1"/>
  <c r="J1984" i="1"/>
  <c r="D1985" i="1"/>
  <c r="J1985" i="1"/>
  <c r="D1986" i="1"/>
  <c r="J1986" i="1"/>
  <c r="D1987" i="1"/>
  <c r="J1987" i="1"/>
  <c r="D1988" i="1"/>
  <c r="J1988" i="1"/>
  <c r="D1989" i="1"/>
  <c r="J1989" i="1"/>
  <c r="D1990" i="1"/>
  <c r="J1990" i="1"/>
  <c r="D1991" i="1"/>
  <c r="J1991" i="1"/>
  <c r="D1992" i="1"/>
  <c r="J1992" i="1"/>
  <c r="D1993" i="1"/>
  <c r="J1993" i="1"/>
  <c r="D1994" i="1"/>
  <c r="J1994" i="1"/>
  <c r="D1995" i="1"/>
  <c r="J1995" i="1"/>
  <c r="D1996" i="1"/>
  <c r="J1996" i="1"/>
  <c r="D1997" i="1"/>
  <c r="J1997" i="1"/>
  <c r="D1998" i="1"/>
  <c r="J1998" i="1"/>
  <c r="D1999" i="1"/>
  <c r="J1999" i="1"/>
  <c r="D2000" i="1"/>
  <c r="J2000" i="1"/>
  <c r="D2001" i="1"/>
  <c r="J2001" i="1"/>
  <c r="D2002" i="1"/>
  <c r="J2002" i="1"/>
  <c r="D2003" i="1"/>
  <c r="J2003" i="1"/>
  <c r="D2004" i="1"/>
  <c r="J2004" i="1"/>
  <c r="D2005" i="1"/>
  <c r="J2005" i="1"/>
  <c r="D2006" i="1"/>
  <c r="J2006" i="1"/>
  <c r="D2007" i="1"/>
  <c r="J2007" i="1"/>
  <c r="D2008" i="1"/>
  <c r="J2008" i="1"/>
  <c r="D2009" i="1"/>
  <c r="J2009" i="1"/>
  <c r="D2010" i="1"/>
  <c r="J2010" i="1"/>
  <c r="D2011" i="1"/>
  <c r="J2011" i="1"/>
  <c r="D2012" i="1"/>
  <c r="J2012" i="1"/>
  <c r="D2013" i="1"/>
  <c r="J2013" i="1"/>
  <c r="D2014" i="1"/>
  <c r="J2014" i="1"/>
  <c r="D2015" i="1"/>
  <c r="J2015" i="1"/>
  <c r="D2016" i="1"/>
  <c r="J2016" i="1"/>
  <c r="D2017" i="1"/>
  <c r="J2017" i="1"/>
  <c r="D2018" i="1"/>
  <c r="J2018" i="1"/>
  <c r="D2019" i="1"/>
  <c r="J2019" i="1"/>
  <c r="D2020" i="1"/>
  <c r="J2020" i="1"/>
  <c r="D2021" i="1"/>
  <c r="J2021" i="1"/>
  <c r="D23" i="1"/>
  <c r="D22" i="1"/>
  <c r="W24" i="1"/>
  <c r="AA24" i="1"/>
  <c r="AC24" i="1"/>
  <c r="W25" i="1"/>
  <c r="AA25" i="1"/>
  <c r="AC25" i="1"/>
  <c r="W26" i="1"/>
  <c r="AA26" i="1"/>
  <c r="AC26" i="1"/>
  <c r="W27" i="1"/>
  <c r="AA27" i="1"/>
  <c r="AC27" i="1"/>
  <c r="W28" i="1"/>
  <c r="AA28" i="1"/>
  <c r="AC28" i="1"/>
  <c r="W29" i="1"/>
  <c r="AA29" i="1"/>
  <c r="AC29" i="1"/>
  <c r="W30" i="1"/>
  <c r="AA30" i="1"/>
  <c r="AC30" i="1"/>
  <c r="W31" i="1"/>
  <c r="AA31" i="1"/>
  <c r="AC31" i="1"/>
  <c r="W32" i="1"/>
  <c r="AA32" i="1"/>
  <c r="AC32" i="1"/>
  <c r="W33" i="1"/>
  <c r="AA33" i="1"/>
  <c r="AC33" i="1"/>
  <c r="W34" i="1"/>
  <c r="AA34" i="1"/>
  <c r="AC34" i="1"/>
  <c r="W35" i="1"/>
  <c r="AA35" i="1"/>
  <c r="AC35" i="1"/>
  <c r="W36" i="1"/>
  <c r="AA36" i="1"/>
  <c r="AC36" i="1"/>
  <c r="W37" i="1"/>
  <c r="AA37" i="1"/>
  <c r="AC37" i="1"/>
  <c r="W38" i="1"/>
  <c r="AA38" i="1"/>
  <c r="AC38" i="1"/>
  <c r="W39" i="1"/>
  <c r="AA39" i="1"/>
  <c r="AC39" i="1"/>
  <c r="W40" i="1"/>
  <c r="AA40" i="1"/>
  <c r="AC40" i="1"/>
  <c r="W41" i="1"/>
  <c r="AA41" i="1"/>
  <c r="AC41" i="1"/>
  <c r="W42" i="1"/>
  <c r="AA42" i="1"/>
  <c r="AC42" i="1"/>
  <c r="W43" i="1"/>
  <c r="AA43" i="1"/>
  <c r="AC43" i="1"/>
  <c r="W44" i="1"/>
  <c r="AA44" i="1"/>
  <c r="AC44" i="1"/>
  <c r="W45" i="1"/>
  <c r="AA45" i="1"/>
  <c r="AC45" i="1"/>
  <c r="W46" i="1"/>
  <c r="AA46" i="1"/>
  <c r="AC46" i="1"/>
  <c r="W47" i="1"/>
  <c r="AA47" i="1"/>
  <c r="AC47" i="1"/>
  <c r="W48" i="1"/>
  <c r="AA48" i="1"/>
  <c r="AC48" i="1"/>
  <c r="W49" i="1"/>
  <c r="AA49" i="1"/>
  <c r="AC49" i="1"/>
  <c r="W50" i="1"/>
  <c r="AA50" i="1"/>
  <c r="AC50" i="1"/>
  <c r="W51" i="1"/>
  <c r="AA51" i="1"/>
  <c r="AC51" i="1"/>
  <c r="W52" i="1"/>
  <c r="AA52" i="1"/>
  <c r="AC52" i="1"/>
  <c r="W53" i="1"/>
  <c r="AA53" i="1"/>
  <c r="AC53" i="1"/>
  <c r="W54" i="1"/>
  <c r="AA54" i="1"/>
  <c r="AC54" i="1"/>
  <c r="W55" i="1"/>
  <c r="AA55" i="1"/>
  <c r="AC55" i="1"/>
  <c r="W56" i="1"/>
  <c r="AA56" i="1"/>
  <c r="AC56" i="1"/>
  <c r="W57" i="1"/>
  <c r="AA57" i="1"/>
  <c r="AC57" i="1"/>
  <c r="W58" i="1"/>
  <c r="AA58" i="1"/>
  <c r="AC58" i="1"/>
  <c r="W59" i="1"/>
  <c r="AA59" i="1"/>
  <c r="AC59" i="1"/>
  <c r="W60" i="1"/>
  <c r="AA60" i="1"/>
  <c r="AC60" i="1"/>
  <c r="W61" i="1"/>
  <c r="AA61" i="1"/>
  <c r="AC61" i="1"/>
  <c r="W62" i="1"/>
  <c r="AA62" i="1"/>
  <c r="AC62" i="1"/>
  <c r="W63" i="1"/>
  <c r="AA63" i="1"/>
  <c r="AC63" i="1"/>
  <c r="W64" i="1"/>
  <c r="AA64" i="1"/>
  <c r="AC64" i="1"/>
  <c r="W65" i="1"/>
  <c r="AA65" i="1"/>
  <c r="AC65" i="1"/>
  <c r="W66" i="1"/>
  <c r="AA66" i="1"/>
  <c r="AC66" i="1"/>
  <c r="W67" i="1"/>
  <c r="AA67" i="1"/>
  <c r="AC67" i="1"/>
  <c r="W68" i="1"/>
  <c r="AA68" i="1"/>
  <c r="AC68" i="1"/>
  <c r="W69" i="1"/>
  <c r="AA69" i="1"/>
  <c r="AC69" i="1"/>
  <c r="W70" i="1"/>
  <c r="AA70" i="1"/>
  <c r="AC70" i="1"/>
  <c r="W71" i="1"/>
  <c r="AA71" i="1"/>
  <c r="AC71" i="1"/>
  <c r="W72" i="1"/>
  <c r="AA72" i="1"/>
  <c r="AC72" i="1"/>
  <c r="W73" i="1"/>
  <c r="AA73" i="1"/>
  <c r="AC73" i="1"/>
  <c r="W74" i="1"/>
  <c r="AA74" i="1"/>
  <c r="AC74" i="1"/>
  <c r="W75" i="1"/>
  <c r="AA75" i="1"/>
  <c r="AC75" i="1"/>
  <c r="W76" i="1"/>
  <c r="AA76" i="1"/>
  <c r="AC76" i="1"/>
  <c r="W77" i="1"/>
  <c r="AA77" i="1"/>
  <c r="AC77" i="1"/>
  <c r="W78" i="1"/>
  <c r="AA78" i="1"/>
  <c r="AC78" i="1"/>
  <c r="W79" i="1"/>
  <c r="AA79" i="1"/>
  <c r="AC79" i="1"/>
  <c r="W80" i="1"/>
  <c r="AA80" i="1"/>
  <c r="AC80" i="1"/>
  <c r="W81" i="1"/>
  <c r="AA81" i="1"/>
  <c r="AC81" i="1"/>
  <c r="W82" i="1"/>
  <c r="AA82" i="1"/>
  <c r="AC82" i="1"/>
  <c r="W83" i="1"/>
  <c r="AA83" i="1"/>
  <c r="AC83" i="1"/>
  <c r="W84" i="1"/>
  <c r="AA84" i="1"/>
  <c r="AC84" i="1"/>
  <c r="W85" i="1"/>
  <c r="AA85" i="1"/>
  <c r="AC85" i="1"/>
  <c r="W86" i="1"/>
  <c r="AA86" i="1"/>
  <c r="AC86" i="1"/>
  <c r="W87" i="1"/>
  <c r="AA87" i="1"/>
  <c r="AC87" i="1"/>
  <c r="W88" i="1"/>
  <c r="AA88" i="1"/>
  <c r="AC88" i="1"/>
  <c r="W89" i="1"/>
  <c r="AA89" i="1"/>
  <c r="AC89" i="1"/>
  <c r="W90" i="1"/>
  <c r="AA90" i="1"/>
  <c r="AC90" i="1"/>
  <c r="W91" i="1"/>
  <c r="AA91" i="1"/>
  <c r="AC91" i="1"/>
  <c r="W92" i="1"/>
  <c r="AA92" i="1"/>
  <c r="AC92" i="1"/>
  <c r="W93" i="1"/>
  <c r="AA93" i="1"/>
  <c r="AC93" i="1"/>
  <c r="W94" i="1"/>
  <c r="AA94" i="1"/>
  <c r="AC94" i="1"/>
  <c r="W95" i="1"/>
  <c r="AA95" i="1"/>
  <c r="AC95" i="1"/>
  <c r="W96" i="1"/>
  <c r="AA96" i="1"/>
  <c r="AC96" i="1"/>
  <c r="W97" i="1"/>
  <c r="AA97" i="1"/>
  <c r="AC97" i="1"/>
  <c r="W98" i="1"/>
  <c r="AA98" i="1"/>
  <c r="AC98" i="1"/>
  <c r="W99" i="1"/>
  <c r="AA99" i="1"/>
  <c r="AC99" i="1"/>
  <c r="W100" i="1"/>
  <c r="AA100" i="1"/>
  <c r="AC100" i="1"/>
  <c r="W101" i="1"/>
  <c r="AA101" i="1"/>
  <c r="AC101" i="1"/>
  <c r="W102" i="1"/>
  <c r="AA102" i="1"/>
  <c r="AC102" i="1"/>
  <c r="W103" i="1"/>
  <c r="AA103" i="1"/>
  <c r="AC103" i="1"/>
  <c r="W104" i="1"/>
  <c r="AA104" i="1"/>
  <c r="AC104" i="1"/>
  <c r="W105" i="1"/>
  <c r="AA105" i="1"/>
  <c r="AC105" i="1"/>
  <c r="W106" i="1"/>
  <c r="AA106" i="1"/>
  <c r="AC106" i="1"/>
  <c r="W107" i="1"/>
  <c r="AA107" i="1"/>
  <c r="AC107" i="1"/>
  <c r="W108" i="1"/>
  <c r="AA108" i="1"/>
  <c r="AC108" i="1"/>
  <c r="W109" i="1"/>
  <c r="AA109" i="1"/>
  <c r="AC109" i="1"/>
  <c r="W110" i="1"/>
  <c r="AA110" i="1"/>
  <c r="AC110" i="1"/>
  <c r="W111" i="1"/>
  <c r="AA111" i="1"/>
  <c r="AC111" i="1"/>
  <c r="W112" i="1"/>
  <c r="AA112" i="1"/>
  <c r="AC112" i="1"/>
  <c r="W113" i="1"/>
  <c r="AA113" i="1"/>
  <c r="AC113" i="1"/>
  <c r="W114" i="1"/>
  <c r="AA114" i="1"/>
  <c r="AC114" i="1"/>
  <c r="W115" i="1"/>
  <c r="AA115" i="1"/>
  <c r="AC115" i="1"/>
  <c r="W116" i="1"/>
  <c r="AA116" i="1"/>
  <c r="AC116" i="1"/>
  <c r="W117" i="1"/>
  <c r="AA117" i="1"/>
  <c r="AC117" i="1"/>
  <c r="W118" i="1"/>
  <c r="AA118" i="1"/>
  <c r="AC118" i="1"/>
  <c r="W119" i="1"/>
  <c r="AA119" i="1"/>
  <c r="AC119" i="1"/>
  <c r="W120" i="1"/>
  <c r="AA120" i="1"/>
  <c r="AC120" i="1"/>
  <c r="W121" i="1"/>
  <c r="AA121" i="1"/>
  <c r="AC121" i="1"/>
  <c r="F24" i="1"/>
  <c r="L24" i="1"/>
  <c r="F25" i="1"/>
  <c r="L25" i="1"/>
  <c r="F26" i="1"/>
  <c r="L26" i="1"/>
  <c r="F27" i="1"/>
  <c r="L27" i="1"/>
  <c r="F28" i="1"/>
  <c r="L28" i="1"/>
  <c r="F29" i="1"/>
  <c r="L29" i="1"/>
  <c r="F30" i="1"/>
  <c r="L30" i="1"/>
  <c r="F31" i="1"/>
  <c r="L31" i="1"/>
  <c r="F32" i="1"/>
  <c r="L32" i="1"/>
  <c r="F33" i="1"/>
  <c r="L33" i="1"/>
  <c r="F34" i="1"/>
  <c r="L34" i="1"/>
  <c r="F35" i="1"/>
  <c r="L35" i="1"/>
  <c r="F36" i="1"/>
  <c r="L36" i="1"/>
  <c r="F37" i="1"/>
  <c r="L37" i="1"/>
  <c r="F38" i="1"/>
  <c r="L38" i="1"/>
  <c r="F39" i="1"/>
  <c r="L39" i="1"/>
  <c r="F40" i="1"/>
  <c r="L40" i="1"/>
  <c r="F41" i="1"/>
  <c r="L41" i="1"/>
  <c r="F42" i="1"/>
  <c r="L42" i="1"/>
  <c r="F43" i="1"/>
  <c r="L43" i="1"/>
  <c r="F44" i="1"/>
  <c r="L44" i="1"/>
  <c r="F45" i="1"/>
  <c r="L45" i="1"/>
  <c r="F46" i="1"/>
  <c r="L46" i="1"/>
  <c r="F47" i="1"/>
  <c r="L47" i="1"/>
  <c r="F48" i="1"/>
  <c r="L48" i="1"/>
  <c r="F49" i="1"/>
  <c r="L49" i="1"/>
  <c r="F50" i="1"/>
  <c r="L50" i="1"/>
  <c r="F51" i="1"/>
  <c r="L51" i="1"/>
  <c r="F52" i="1"/>
  <c r="L52" i="1"/>
  <c r="F53" i="1"/>
  <c r="L53" i="1"/>
  <c r="F54" i="1"/>
  <c r="L54" i="1"/>
  <c r="F55" i="1"/>
  <c r="L55" i="1"/>
  <c r="F56" i="1"/>
  <c r="L56" i="1"/>
  <c r="F57" i="1"/>
  <c r="L57" i="1"/>
  <c r="F58" i="1"/>
  <c r="L58" i="1"/>
  <c r="F59" i="1"/>
  <c r="L59" i="1"/>
  <c r="F60" i="1"/>
  <c r="L60" i="1"/>
  <c r="F61" i="1"/>
  <c r="L61" i="1"/>
  <c r="F62" i="1"/>
  <c r="L62" i="1"/>
  <c r="F63" i="1"/>
  <c r="L63" i="1"/>
  <c r="F64" i="1"/>
  <c r="L64" i="1"/>
  <c r="F65" i="1"/>
  <c r="L65" i="1"/>
  <c r="F66" i="1"/>
  <c r="L66" i="1"/>
  <c r="F67" i="1"/>
  <c r="L67" i="1"/>
  <c r="F68" i="1"/>
  <c r="L68" i="1"/>
  <c r="F69" i="1"/>
  <c r="L69" i="1"/>
  <c r="F70" i="1"/>
  <c r="L70" i="1"/>
  <c r="F71" i="1"/>
  <c r="L71" i="1"/>
  <c r="F72" i="1"/>
  <c r="L72" i="1"/>
  <c r="F73" i="1"/>
  <c r="L73" i="1"/>
  <c r="F74" i="1"/>
  <c r="L74" i="1"/>
  <c r="F75" i="1"/>
  <c r="L75" i="1"/>
  <c r="F76" i="1"/>
  <c r="L76" i="1"/>
  <c r="F77" i="1"/>
  <c r="L77" i="1"/>
  <c r="F78" i="1"/>
  <c r="L78" i="1"/>
  <c r="F79" i="1"/>
  <c r="L79" i="1"/>
  <c r="F80" i="1"/>
  <c r="L80" i="1"/>
  <c r="F81" i="1"/>
  <c r="L81" i="1"/>
  <c r="F82" i="1"/>
  <c r="L82" i="1"/>
  <c r="F83" i="1"/>
  <c r="L83" i="1"/>
  <c r="F84" i="1"/>
  <c r="L84" i="1"/>
  <c r="F85" i="1"/>
  <c r="L85" i="1"/>
  <c r="F86" i="1"/>
  <c r="L86" i="1"/>
  <c r="F87" i="1"/>
  <c r="L87" i="1"/>
  <c r="F88" i="1"/>
  <c r="L88" i="1"/>
  <c r="F89" i="1"/>
  <c r="L89" i="1"/>
  <c r="F90" i="1"/>
  <c r="L90" i="1"/>
  <c r="F91" i="1"/>
  <c r="L91" i="1"/>
  <c r="F92" i="1"/>
  <c r="L92" i="1"/>
  <c r="F93" i="1"/>
  <c r="L93" i="1"/>
  <c r="F94" i="1"/>
  <c r="L94" i="1"/>
  <c r="F95" i="1"/>
  <c r="L95" i="1"/>
  <c r="F96" i="1"/>
  <c r="L96" i="1"/>
  <c r="F97" i="1"/>
  <c r="L97" i="1"/>
  <c r="F98" i="1"/>
  <c r="L98" i="1"/>
  <c r="F99" i="1"/>
  <c r="L99" i="1"/>
  <c r="F100" i="1"/>
  <c r="L100" i="1"/>
  <c r="F101" i="1"/>
  <c r="L101" i="1"/>
  <c r="F102" i="1"/>
  <c r="L102" i="1"/>
  <c r="F103" i="1"/>
  <c r="L103" i="1"/>
  <c r="F104" i="1"/>
  <c r="L104" i="1"/>
  <c r="F105" i="1"/>
  <c r="L105" i="1"/>
  <c r="F106" i="1"/>
  <c r="L106" i="1"/>
  <c r="F107" i="1"/>
  <c r="L107" i="1"/>
  <c r="F108" i="1"/>
  <c r="L108" i="1"/>
  <c r="F109" i="1"/>
  <c r="L109" i="1"/>
  <c r="F110" i="1"/>
  <c r="L110" i="1"/>
  <c r="F111" i="1"/>
  <c r="L111" i="1"/>
  <c r="F112" i="1"/>
  <c r="L112" i="1"/>
  <c r="F113" i="1"/>
  <c r="L113" i="1"/>
  <c r="F114" i="1"/>
  <c r="L114" i="1"/>
  <c r="F115" i="1"/>
  <c r="L115" i="1"/>
  <c r="F116" i="1"/>
  <c r="L116" i="1"/>
  <c r="F117" i="1"/>
  <c r="L117" i="1"/>
  <c r="F118" i="1"/>
  <c r="L118" i="1"/>
  <c r="F119" i="1"/>
  <c r="L119" i="1"/>
  <c r="F120" i="1"/>
  <c r="L120" i="1"/>
  <c r="F121" i="1"/>
  <c r="L121" i="1"/>
  <c r="F122" i="1"/>
  <c r="L122" i="1"/>
  <c r="F123" i="1"/>
  <c r="L123" i="1"/>
  <c r="F124" i="1"/>
  <c r="L124" i="1"/>
  <c r="F125" i="1"/>
  <c r="L125" i="1"/>
  <c r="F126" i="1"/>
  <c r="L126" i="1"/>
  <c r="F127" i="1"/>
  <c r="L127" i="1"/>
  <c r="F128" i="1"/>
  <c r="L128" i="1"/>
  <c r="F129" i="1"/>
  <c r="L129" i="1"/>
  <c r="F130" i="1"/>
  <c r="L130" i="1"/>
  <c r="F131" i="1"/>
  <c r="L131" i="1"/>
  <c r="F132" i="1"/>
  <c r="L132" i="1"/>
  <c r="F133" i="1"/>
  <c r="L133" i="1"/>
  <c r="F134" i="1"/>
  <c r="L134" i="1"/>
  <c r="F135" i="1"/>
  <c r="L135" i="1"/>
  <c r="F136" i="1"/>
  <c r="L136" i="1"/>
  <c r="F137" i="1"/>
  <c r="L137" i="1"/>
  <c r="F138" i="1"/>
  <c r="L138" i="1"/>
  <c r="F139" i="1"/>
  <c r="L139" i="1"/>
  <c r="F140" i="1"/>
  <c r="L140" i="1"/>
  <c r="F141" i="1"/>
  <c r="L141" i="1"/>
  <c r="F142" i="1"/>
  <c r="L142" i="1"/>
  <c r="F143" i="1"/>
  <c r="L143" i="1"/>
  <c r="F144" i="1"/>
  <c r="L144" i="1"/>
  <c r="F145" i="1"/>
  <c r="L145" i="1"/>
  <c r="F146" i="1"/>
  <c r="L146" i="1"/>
  <c r="F147" i="1"/>
  <c r="L147" i="1"/>
  <c r="F148" i="1"/>
  <c r="L148" i="1"/>
  <c r="F149" i="1"/>
  <c r="L149" i="1"/>
  <c r="F150" i="1"/>
  <c r="L150" i="1"/>
  <c r="F151" i="1"/>
  <c r="L151" i="1"/>
  <c r="F152" i="1"/>
  <c r="L152" i="1"/>
  <c r="F153" i="1"/>
  <c r="L153" i="1"/>
  <c r="F154" i="1"/>
  <c r="L154" i="1"/>
  <c r="F155" i="1"/>
  <c r="L155" i="1"/>
  <c r="F156" i="1"/>
  <c r="L156" i="1"/>
  <c r="F157" i="1"/>
  <c r="L157" i="1"/>
  <c r="F158" i="1"/>
  <c r="L158" i="1"/>
  <c r="F159" i="1"/>
  <c r="L159" i="1"/>
  <c r="F160" i="1"/>
  <c r="L160" i="1"/>
  <c r="F161" i="1"/>
  <c r="L161" i="1"/>
  <c r="F162" i="1"/>
  <c r="L162" i="1"/>
  <c r="F163" i="1"/>
  <c r="L163" i="1"/>
  <c r="F164" i="1"/>
  <c r="L164" i="1"/>
  <c r="F165" i="1"/>
  <c r="L165" i="1"/>
  <c r="F166" i="1"/>
  <c r="L166" i="1"/>
  <c r="F167" i="1"/>
  <c r="L167" i="1"/>
  <c r="F168" i="1"/>
  <c r="L168" i="1"/>
  <c r="F169" i="1"/>
  <c r="L169" i="1"/>
  <c r="F170" i="1"/>
  <c r="L170" i="1"/>
  <c r="F171" i="1"/>
  <c r="L171" i="1"/>
  <c r="F172" i="1"/>
  <c r="L172" i="1"/>
  <c r="F173" i="1"/>
  <c r="L173" i="1"/>
  <c r="F174" i="1"/>
  <c r="L174" i="1"/>
  <c r="F175" i="1"/>
  <c r="L175" i="1"/>
  <c r="F176" i="1"/>
  <c r="L176" i="1"/>
  <c r="F177" i="1"/>
  <c r="L177" i="1"/>
  <c r="F178" i="1"/>
  <c r="L178" i="1"/>
  <c r="F179" i="1"/>
  <c r="L179" i="1"/>
  <c r="F180" i="1"/>
  <c r="L180" i="1"/>
  <c r="F181" i="1"/>
  <c r="L181" i="1"/>
  <c r="F182" i="1"/>
  <c r="L182" i="1"/>
  <c r="F183" i="1"/>
  <c r="L183" i="1"/>
  <c r="F184" i="1"/>
  <c r="L184" i="1"/>
  <c r="F185" i="1"/>
  <c r="L185" i="1"/>
  <c r="F186" i="1"/>
  <c r="L186" i="1"/>
  <c r="F187" i="1"/>
  <c r="L187" i="1"/>
  <c r="F188" i="1"/>
  <c r="L188" i="1"/>
  <c r="F189" i="1"/>
  <c r="L189" i="1"/>
  <c r="F190" i="1"/>
  <c r="L190" i="1"/>
  <c r="F191" i="1"/>
  <c r="L191" i="1"/>
  <c r="F192" i="1"/>
  <c r="L192" i="1"/>
  <c r="F193" i="1"/>
  <c r="L193" i="1"/>
  <c r="F194" i="1"/>
  <c r="L194" i="1"/>
  <c r="F195" i="1"/>
  <c r="L195" i="1"/>
  <c r="F196" i="1"/>
  <c r="L196" i="1"/>
  <c r="F197" i="1"/>
  <c r="L197" i="1"/>
  <c r="F198" i="1"/>
  <c r="L198" i="1"/>
  <c r="F199" i="1"/>
  <c r="L199" i="1"/>
  <c r="F200" i="1"/>
  <c r="L200" i="1"/>
  <c r="F201" i="1"/>
  <c r="L201" i="1"/>
  <c r="F202" i="1"/>
  <c r="L202" i="1"/>
  <c r="F203" i="1"/>
  <c r="L203" i="1"/>
  <c r="F204" i="1"/>
  <c r="L204" i="1"/>
  <c r="F205" i="1"/>
  <c r="L205" i="1"/>
  <c r="F206" i="1"/>
  <c r="L206" i="1"/>
  <c r="F207" i="1"/>
  <c r="L207" i="1"/>
  <c r="F208" i="1"/>
  <c r="L208" i="1"/>
  <c r="F209" i="1"/>
  <c r="L209" i="1"/>
  <c r="F210" i="1"/>
  <c r="L210" i="1"/>
  <c r="F211" i="1"/>
  <c r="L211" i="1"/>
  <c r="F212" i="1"/>
  <c r="L212" i="1"/>
  <c r="F213" i="1"/>
  <c r="L213" i="1"/>
  <c r="F214" i="1"/>
  <c r="L214" i="1"/>
  <c r="F215" i="1"/>
  <c r="L215" i="1"/>
  <c r="F216" i="1"/>
  <c r="L216" i="1"/>
  <c r="F217" i="1"/>
  <c r="L217" i="1"/>
  <c r="F218" i="1"/>
  <c r="L218" i="1"/>
  <c r="F219" i="1"/>
  <c r="L219" i="1"/>
  <c r="F220" i="1"/>
  <c r="L220" i="1"/>
  <c r="F221" i="1"/>
  <c r="L221" i="1"/>
  <c r="F222" i="1"/>
  <c r="L222" i="1"/>
  <c r="F223" i="1"/>
  <c r="L223" i="1"/>
  <c r="F224" i="1"/>
  <c r="L224" i="1"/>
  <c r="F225" i="1"/>
  <c r="L225" i="1"/>
  <c r="F226" i="1"/>
  <c r="L226" i="1"/>
  <c r="F227" i="1"/>
  <c r="L227" i="1"/>
  <c r="F228" i="1"/>
  <c r="L228" i="1"/>
  <c r="F229" i="1"/>
  <c r="L229" i="1"/>
  <c r="F230" i="1"/>
  <c r="L230" i="1"/>
  <c r="F231" i="1"/>
  <c r="L231" i="1"/>
  <c r="F232" i="1"/>
  <c r="L232" i="1"/>
  <c r="F233" i="1"/>
  <c r="L233" i="1"/>
  <c r="F234" i="1"/>
  <c r="L234" i="1"/>
  <c r="F235" i="1"/>
  <c r="L235" i="1"/>
  <c r="F236" i="1"/>
  <c r="L236" i="1"/>
  <c r="F237" i="1"/>
  <c r="L237" i="1"/>
  <c r="F238" i="1"/>
  <c r="L238" i="1"/>
  <c r="F239" i="1"/>
  <c r="L239" i="1"/>
  <c r="F240" i="1"/>
  <c r="L240" i="1"/>
  <c r="F241" i="1"/>
  <c r="L241" i="1"/>
  <c r="F242" i="1"/>
  <c r="L242" i="1"/>
  <c r="F243" i="1"/>
  <c r="L243" i="1"/>
  <c r="F244" i="1"/>
  <c r="L244" i="1"/>
  <c r="F245" i="1"/>
  <c r="L245" i="1"/>
  <c r="F246" i="1"/>
  <c r="L246" i="1"/>
  <c r="F247" i="1"/>
  <c r="L247" i="1"/>
  <c r="F248" i="1"/>
  <c r="L248" i="1"/>
  <c r="F249" i="1"/>
  <c r="L249" i="1"/>
  <c r="F250" i="1"/>
  <c r="L250" i="1"/>
  <c r="F251" i="1"/>
  <c r="L251" i="1"/>
  <c r="F252" i="1"/>
  <c r="L252" i="1"/>
  <c r="F253" i="1"/>
  <c r="L253" i="1"/>
  <c r="F254" i="1"/>
  <c r="L254" i="1"/>
  <c r="F255" i="1"/>
  <c r="L255" i="1"/>
  <c r="F256" i="1"/>
  <c r="L256" i="1"/>
  <c r="F257" i="1"/>
  <c r="L257" i="1"/>
  <c r="F258" i="1"/>
  <c r="L258" i="1"/>
  <c r="F259" i="1"/>
  <c r="L259" i="1"/>
  <c r="F260" i="1"/>
  <c r="L260" i="1"/>
  <c r="F261" i="1"/>
  <c r="L261" i="1"/>
  <c r="F262" i="1"/>
  <c r="L262" i="1"/>
  <c r="F263" i="1"/>
  <c r="L263" i="1"/>
  <c r="F264" i="1"/>
  <c r="L264" i="1"/>
  <c r="F265" i="1"/>
  <c r="L265" i="1"/>
  <c r="F266" i="1"/>
  <c r="L266" i="1"/>
  <c r="F267" i="1"/>
  <c r="L267" i="1"/>
  <c r="F268" i="1"/>
  <c r="L268" i="1"/>
  <c r="F269" i="1"/>
  <c r="L269" i="1"/>
  <c r="F270" i="1"/>
  <c r="L270" i="1"/>
  <c r="F271" i="1"/>
  <c r="L271" i="1"/>
  <c r="F272" i="1"/>
  <c r="L272" i="1"/>
  <c r="F273" i="1"/>
  <c r="L273" i="1"/>
  <c r="F274" i="1"/>
  <c r="L274" i="1"/>
  <c r="F275" i="1"/>
  <c r="L275" i="1"/>
  <c r="F276" i="1"/>
  <c r="L276" i="1"/>
  <c r="F277" i="1"/>
  <c r="L277" i="1"/>
  <c r="F278" i="1"/>
  <c r="L278" i="1"/>
  <c r="F279" i="1"/>
  <c r="L279" i="1"/>
  <c r="F280" i="1"/>
  <c r="L280" i="1"/>
  <c r="F281" i="1"/>
  <c r="L281" i="1"/>
  <c r="F282" i="1"/>
  <c r="L282" i="1"/>
  <c r="F283" i="1"/>
  <c r="L283" i="1"/>
  <c r="F284" i="1"/>
  <c r="L284" i="1"/>
  <c r="F285" i="1"/>
  <c r="L285" i="1"/>
  <c r="F286" i="1"/>
  <c r="L286" i="1"/>
  <c r="F287" i="1"/>
  <c r="L287" i="1"/>
  <c r="F288" i="1"/>
  <c r="L288" i="1"/>
  <c r="F289" i="1"/>
  <c r="L289" i="1"/>
  <c r="F290" i="1"/>
  <c r="L290" i="1"/>
  <c r="F291" i="1"/>
  <c r="L291" i="1"/>
  <c r="F292" i="1"/>
  <c r="L292" i="1"/>
  <c r="F293" i="1"/>
  <c r="L293" i="1"/>
  <c r="F294" i="1"/>
  <c r="L294" i="1"/>
  <c r="F295" i="1"/>
  <c r="L295" i="1"/>
  <c r="F296" i="1"/>
  <c r="L296" i="1"/>
  <c r="F297" i="1"/>
  <c r="L297" i="1"/>
  <c r="F298" i="1"/>
  <c r="L298" i="1"/>
  <c r="F299" i="1"/>
  <c r="L299" i="1"/>
  <c r="F300" i="1"/>
  <c r="L300" i="1"/>
  <c r="F301" i="1"/>
  <c r="L301" i="1"/>
  <c r="F302" i="1"/>
  <c r="L302" i="1"/>
  <c r="F303" i="1"/>
  <c r="L303" i="1"/>
  <c r="F304" i="1"/>
  <c r="L304" i="1"/>
  <c r="F305" i="1"/>
  <c r="L305" i="1"/>
  <c r="F306" i="1"/>
  <c r="L306" i="1"/>
  <c r="F307" i="1"/>
  <c r="L307" i="1"/>
  <c r="F308" i="1"/>
  <c r="L308" i="1"/>
  <c r="F309" i="1"/>
  <c r="L309" i="1"/>
  <c r="F310" i="1"/>
  <c r="L310" i="1"/>
  <c r="F311" i="1"/>
  <c r="L311" i="1"/>
  <c r="F312" i="1"/>
  <c r="L312" i="1"/>
  <c r="F313" i="1"/>
  <c r="L313" i="1"/>
  <c r="F314" i="1"/>
  <c r="L314" i="1"/>
  <c r="F315" i="1"/>
  <c r="L315" i="1"/>
  <c r="F316" i="1"/>
  <c r="L316" i="1"/>
  <c r="F317" i="1"/>
  <c r="L317" i="1"/>
  <c r="F318" i="1"/>
  <c r="L318" i="1"/>
  <c r="F319" i="1"/>
  <c r="L319" i="1"/>
  <c r="F320" i="1"/>
  <c r="L320" i="1"/>
  <c r="F321" i="1"/>
  <c r="L321" i="1"/>
  <c r="F322" i="1"/>
  <c r="L322" i="1"/>
  <c r="F323" i="1"/>
  <c r="L323" i="1"/>
  <c r="F324" i="1"/>
  <c r="L324" i="1"/>
  <c r="F325" i="1"/>
  <c r="L325" i="1"/>
  <c r="F326" i="1"/>
  <c r="L326" i="1"/>
  <c r="F327" i="1"/>
  <c r="L327" i="1"/>
  <c r="F328" i="1"/>
  <c r="L328" i="1"/>
  <c r="F329" i="1"/>
  <c r="L329" i="1"/>
  <c r="F330" i="1"/>
  <c r="L330" i="1"/>
  <c r="F331" i="1"/>
  <c r="L331" i="1"/>
  <c r="F332" i="1"/>
  <c r="L332" i="1"/>
  <c r="F333" i="1"/>
  <c r="L333" i="1"/>
  <c r="F334" i="1"/>
  <c r="L334" i="1"/>
  <c r="F335" i="1"/>
  <c r="L335" i="1"/>
  <c r="F336" i="1"/>
  <c r="L336" i="1"/>
  <c r="F337" i="1"/>
  <c r="L337" i="1"/>
  <c r="F338" i="1"/>
  <c r="L338" i="1"/>
  <c r="F339" i="1"/>
  <c r="L339" i="1"/>
  <c r="F340" i="1"/>
  <c r="L340" i="1"/>
  <c r="F341" i="1"/>
  <c r="L341" i="1"/>
  <c r="F342" i="1"/>
  <c r="L342" i="1"/>
  <c r="F343" i="1"/>
  <c r="L343" i="1"/>
  <c r="F344" i="1"/>
  <c r="L344" i="1"/>
  <c r="F345" i="1"/>
  <c r="L345" i="1"/>
  <c r="F346" i="1"/>
  <c r="L346" i="1"/>
  <c r="F347" i="1"/>
  <c r="L347" i="1"/>
  <c r="F348" i="1"/>
  <c r="L348" i="1"/>
  <c r="F349" i="1"/>
  <c r="L349" i="1"/>
  <c r="F350" i="1"/>
  <c r="L350" i="1"/>
  <c r="F351" i="1"/>
  <c r="L351" i="1"/>
  <c r="F352" i="1"/>
  <c r="L352" i="1"/>
  <c r="F353" i="1"/>
  <c r="L353" i="1"/>
  <c r="F354" i="1"/>
  <c r="L354" i="1"/>
  <c r="F355" i="1"/>
  <c r="L355" i="1"/>
  <c r="F356" i="1"/>
  <c r="L356" i="1"/>
  <c r="F357" i="1"/>
  <c r="L357" i="1"/>
  <c r="F358" i="1"/>
  <c r="L358" i="1"/>
  <c r="F359" i="1"/>
  <c r="L359" i="1"/>
  <c r="F360" i="1"/>
  <c r="L360" i="1"/>
  <c r="F361" i="1"/>
  <c r="L361" i="1"/>
  <c r="F362" i="1"/>
  <c r="L362" i="1"/>
  <c r="F363" i="1"/>
  <c r="L363" i="1"/>
  <c r="F364" i="1"/>
  <c r="L364" i="1"/>
  <c r="F365" i="1"/>
  <c r="L365" i="1"/>
  <c r="F366" i="1"/>
  <c r="L366" i="1"/>
  <c r="F367" i="1"/>
  <c r="L367" i="1"/>
  <c r="F368" i="1"/>
  <c r="L368" i="1"/>
  <c r="F369" i="1"/>
  <c r="L369" i="1"/>
  <c r="F370" i="1"/>
  <c r="L370" i="1"/>
  <c r="F371" i="1"/>
  <c r="L371" i="1"/>
  <c r="F372" i="1"/>
  <c r="L372" i="1"/>
  <c r="F373" i="1"/>
  <c r="L373" i="1"/>
  <c r="F374" i="1"/>
  <c r="L374" i="1"/>
  <c r="F375" i="1"/>
  <c r="L375" i="1"/>
  <c r="F376" i="1"/>
  <c r="L376" i="1"/>
  <c r="F377" i="1"/>
  <c r="L377" i="1"/>
  <c r="F378" i="1"/>
  <c r="L378" i="1"/>
  <c r="F379" i="1"/>
  <c r="L379" i="1"/>
  <c r="F380" i="1"/>
  <c r="L380" i="1"/>
  <c r="F381" i="1"/>
  <c r="L381" i="1"/>
  <c r="F382" i="1"/>
  <c r="L382" i="1"/>
  <c r="F383" i="1"/>
  <c r="L383" i="1"/>
  <c r="F384" i="1"/>
  <c r="L384" i="1"/>
  <c r="F385" i="1"/>
  <c r="L385" i="1"/>
  <c r="F386" i="1"/>
  <c r="L386" i="1"/>
  <c r="F387" i="1"/>
  <c r="L387" i="1"/>
  <c r="F388" i="1"/>
  <c r="L388" i="1"/>
  <c r="F389" i="1"/>
  <c r="L389" i="1"/>
  <c r="F390" i="1"/>
  <c r="L390" i="1"/>
  <c r="F391" i="1"/>
  <c r="L391" i="1"/>
  <c r="F392" i="1"/>
  <c r="L392" i="1"/>
  <c r="F393" i="1"/>
  <c r="L393" i="1"/>
  <c r="F394" i="1"/>
  <c r="L394" i="1"/>
  <c r="F395" i="1"/>
  <c r="L395" i="1"/>
  <c r="F396" i="1"/>
  <c r="L396" i="1"/>
  <c r="F397" i="1"/>
  <c r="L397" i="1"/>
  <c r="F398" i="1"/>
  <c r="L398" i="1"/>
  <c r="F399" i="1"/>
  <c r="L399" i="1"/>
  <c r="F400" i="1"/>
  <c r="L400" i="1"/>
  <c r="F401" i="1"/>
  <c r="L401" i="1"/>
  <c r="F402" i="1"/>
  <c r="L402" i="1"/>
  <c r="F403" i="1"/>
  <c r="L403" i="1"/>
  <c r="F404" i="1"/>
  <c r="L404" i="1"/>
  <c r="F405" i="1"/>
  <c r="L405" i="1"/>
  <c r="F406" i="1"/>
  <c r="L406" i="1"/>
  <c r="F407" i="1"/>
  <c r="L407" i="1"/>
  <c r="F408" i="1"/>
  <c r="L408" i="1"/>
  <c r="F409" i="1"/>
  <c r="L409" i="1"/>
  <c r="F410" i="1"/>
  <c r="L410" i="1"/>
  <c r="F411" i="1"/>
  <c r="L411" i="1"/>
  <c r="F412" i="1"/>
  <c r="L412" i="1"/>
  <c r="F413" i="1"/>
  <c r="L413" i="1"/>
  <c r="F414" i="1"/>
  <c r="L414" i="1"/>
  <c r="F415" i="1"/>
  <c r="L415" i="1"/>
  <c r="F416" i="1"/>
  <c r="L416" i="1"/>
  <c r="F417" i="1"/>
  <c r="L417" i="1"/>
  <c r="F418" i="1"/>
  <c r="L418" i="1"/>
  <c r="F419" i="1"/>
  <c r="L419" i="1"/>
  <c r="F420" i="1"/>
  <c r="L420" i="1"/>
  <c r="F421" i="1"/>
  <c r="L421" i="1"/>
  <c r="F422" i="1"/>
  <c r="L422" i="1"/>
  <c r="F423" i="1"/>
  <c r="L423" i="1"/>
  <c r="F424" i="1"/>
  <c r="L424" i="1"/>
  <c r="F425" i="1"/>
  <c r="L425" i="1"/>
  <c r="F426" i="1"/>
  <c r="L426" i="1"/>
  <c r="F427" i="1"/>
  <c r="L427" i="1"/>
  <c r="F428" i="1"/>
  <c r="L428" i="1"/>
  <c r="F429" i="1"/>
  <c r="L429" i="1"/>
  <c r="F430" i="1"/>
  <c r="L430" i="1"/>
  <c r="F431" i="1"/>
  <c r="L431" i="1"/>
  <c r="F432" i="1"/>
  <c r="L432" i="1"/>
  <c r="F433" i="1"/>
  <c r="L433" i="1"/>
  <c r="F434" i="1"/>
  <c r="L434" i="1"/>
  <c r="F435" i="1"/>
  <c r="L435" i="1"/>
  <c r="F436" i="1"/>
  <c r="L436" i="1"/>
  <c r="F437" i="1"/>
  <c r="L437" i="1"/>
  <c r="F438" i="1"/>
  <c r="L438" i="1"/>
  <c r="F439" i="1"/>
  <c r="L439" i="1"/>
  <c r="F440" i="1"/>
  <c r="L440" i="1"/>
  <c r="F441" i="1"/>
  <c r="L441" i="1"/>
  <c r="F442" i="1"/>
  <c r="L442" i="1"/>
  <c r="F443" i="1"/>
  <c r="L443" i="1"/>
  <c r="F444" i="1"/>
  <c r="L444" i="1"/>
  <c r="F445" i="1"/>
  <c r="L445" i="1"/>
  <c r="F446" i="1"/>
  <c r="L446" i="1"/>
  <c r="F447" i="1"/>
  <c r="L447" i="1"/>
  <c r="F448" i="1"/>
  <c r="L448" i="1"/>
  <c r="F449" i="1"/>
  <c r="L449" i="1"/>
  <c r="F450" i="1"/>
  <c r="L450" i="1"/>
  <c r="F451" i="1"/>
  <c r="L451" i="1"/>
  <c r="F452" i="1"/>
  <c r="L452" i="1"/>
  <c r="F453" i="1"/>
  <c r="L453" i="1"/>
  <c r="F454" i="1"/>
  <c r="L454" i="1"/>
  <c r="F455" i="1"/>
  <c r="L455" i="1"/>
  <c r="F456" i="1"/>
  <c r="L456" i="1"/>
  <c r="F457" i="1"/>
  <c r="L457" i="1"/>
  <c r="F458" i="1"/>
  <c r="L458" i="1"/>
  <c r="F459" i="1"/>
  <c r="L459" i="1"/>
  <c r="F460" i="1"/>
  <c r="L460" i="1"/>
  <c r="F461" i="1"/>
  <c r="L461" i="1"/>
  <c r="F462" i="1"/>
  <c r="L462" i="1"/>
  <c r="F463" i="1"/>
  <c r="L463" i="1"/>
  <c r="F464" i="1"/>
  <c r="L464" i="1"/>
  <c r="F465" i="1"/>
  <c r="L465" i="1"/>
  <c r="F466" i="1"/>
  <c r="L466" i="1"/>
  <c r="F467" i="1"/>
  <c r="L467" i="1"/>
  <c r="F468" i="1"/>
  <c r="L468" i="1"/>
  <c r="F469" i="1"/>
  <c r="L469" i="1"/>
  <c r="F470" i="1"/>
  <c r="L470" i="1"/>
  <c r="F471" i="1"/>
  <c r="L471" i="1"/>
  <c r="F472" i="1"/>
  <c r="L472" i="1"/>
  <c r="F473" i="1"/>
  <c r="L473" i="1"/>
  <c r="F474" i="1"/>
  <c r="L474" i="1"/>
  <c r="F475" i="1"/>
  <c r="L475" i="1"/>
  <c r="F476" i="1"/>
  <c r="L476" i="1"/>
  <c r="F477" i="1"/>
  <c r="L477" i="1"/>
  <c r="F478" i="1"/>
  <c r="L478" i="1"/>
  <c r="F479" i="1"/>
  <c r="L479" i="1"/>
  <c r="F480" i="1"/>
  <c r="L480" i="1"/>
  <c r="F481" i="1"/>
  <c r="L481" i="1"/>
  <c r="F482" i="1"/>
  <c r="L482" i="1"/>
  <c r="F483" i="1"/>
  <c r="L483" i="1"/>
  <c r="F484" i="1"/>
  <c r="L484" i="1"/>
  <c r="F485" i="1"/>
  <c r="L485" i="1"/>
  <c r="F486" i="1"/>
  <c r="L486" i="1"/>
  <c r="F487" i="1"/>
  <c r="L487" i="1"/>
  <c r="F488" i="1"/>
  <c r="L488" i="1"/>
  <c r="F489" i="1"/>
  <c r="L489" i="1"/>
  <c r="F490" i="1"/>
  <c r="L490" i="1"/>
  <c r="F491" i="1"/>
  <c r="L491" i="1"/>
  <c r="F492" i="1"/>
  <c r="L492" i="1"/>
  <c r="F493" i="1"/>
  <c r="L493" i="1"/>
  <c r="F494" i="1"/>
  <c r="L494" i="1"/>
  <c r="F495" i="1"/>
  <c r="L495" i="1"/>
  <c r="F496" i="1"/>
  <c r="L496" i="1"/>
  <c r="F497" i="1"/>
  <c r="L497" i="1"/>
  <c r="F498" i="1"/>
  <c r="L498" i="1"/>
  <c r="F499" i="1"/>
  <c r="L499" i="1"/>
  <c r="F500" i="1"/>
  <c r="L500" i="1"/>
  <c r="F501" i="1"/>
  <c r="L501" i="1"/>
  <c r="F502" i="1"/>
  <c r="L502" i="1"/>
  <c r="F503" i="1"/>
  <c r="L503" i="1"/>
  <c r="F504" i="1"/>
  <c r="L504" i="1"/>
  <c r="F505" i="1"/>
  <c r="L505" i="1"/>
  <c r="F506" i="1"/>
  <c r="L506" i="1"/>
  <c r="F507" i="1"/>
  <c r="L507" i="1"/>
  <c r="F508" i="1"/>
  <c r="L508" i="1"/>
  <c r="F509" i="1"/>
  <c r="L509" i="1"/>
  <c r="F510" i="1"/>
  <c r="L510" i="1"/>
  <c r="F511" i="1"/>
  <c r="L511" i="1"/>
  <c r="F512" i="1"/>
  <c r="L512" i="1"/>
  <c r="F513" i="1"/>
  <c r="L513" i="1"/>
  <c r="F514" i="1"/>
  <c r="L514" i="1"/>
  <c r="F515" i="1"/>
  <c r="L515" i="1"/>
  <c r="F516" i="1"/>
  <c r="L516" i="1"/>
  <c r="F517" i="1"/>
  <c r="L517" i="1"/>
  <c r="F518" i="1"/>
  <c r="L518" i="1"/>
  <c r="F519" i="1"/>
  <c r="L519" i="1"/>
  <c r="F520" i="1"/>
  <c r="L520" i="1"/>
  <c r="F521" i="1"/>
  <c r="L521" i="1"/>
  <c r="F522" i="1"/>
  <c r="L522" i="1"/>
  <c r="F523" i="1"/>
  <c r="L523" i="1"/>
  <c r="F524" i="1"/>
  <c r="L524" i="1"/>
  <c r="F525" i="1"/>
  <c r="L525" i="1"/>
  <c r="F526" i="1"/>
  <c r="L526" i="1"/>
  <c r="F527" i="1"/>
  <c r="L527" i="1"/>
  <c r="F528" i="1"/>
  <c r="L528" i="1"/>
  <c r="F529" i="1"/>
  <c r="L529" i="1"/>
  <c r="F530" i="1"/>
  <c r="L530" i="1"/>
  <c r="F531" i="1"/>
  <c r="L531" i="1"/>
  <c r="F532" i="1"/>
  <c r="L532" i="1"/>
  <c r="F533" i="1"/>
  <c r="L533" i="1"/>
  <c r="F534" i="1"/>
  <c r="L534" i="1"/>
  <c r="F535" i="1"/>
  <c r="L535" i="1"/>
  <c r="F536" i="1"/>
  <c r="L536" i="1"/>
  <c r="F537" i="1"/>
  <c r="L537" i="1"/>
  <c r="F538" i="1"/>
  <c r="L538" i="1"/>
  <c r="F539" i="1"/>
  <c r="L539" i="1"/>
  <c r="F540" i="1"/>
  <c r="L540" i="1"/>
  <c r="F541" i="1"/>
  <c r="L541" i="1"/>
  <c r="F542" i="1"/>
  <c r="L542" i="1"/>
  <c r="F543" i="1"/>
  <c r="L543" i="1"/>
  <c r="F544" i="1"/>
  <c r="L544" i="1"/>
  <c r="F545" i="1"/>
  <c r="L545" i="1"/>
  <c r="F546" i="1"/>
  <c r="L546" i="1"/>
  <c r="F547" i="1"/>
  <c r="L547" i="1"/>
  <c r="F548" i="1"/>
  <c r="L548" i="1"/>
  <c r="F549" i="1"/>
  <c r="L549" i="1"/>
  <c r="F550" i="1"/>
  <c r="L550" i="1"/>
  <c r="F551" i="1"/>
  <c r="L551" i="1"/>
  <c r="F552" i="1"/>
  <c r="L552" i="1"/>
  <c r="F553" i="1"/>
  <c r="L553" i="1"/>
  <c r="F554" i="1"/>
  <c r="L554" i="1"/>
  <c r="F555" i="1"/>
  <c r="L555" i="1"/>
  <c r="F556" i="1"/>
  <c r="L556" i="1"/>
  <c r="F557" i="1"/>
  <c r="L557" i="1"/>
  <c r="F558" i="1"/>
  <c r="L558" i="1"/>
  <c r="F559" i="1"/>
  <c r="L559" i="1"/>
  <c r="F560" i="1"/>
  <c r="L560" i="1"/>
  <c r="F561" i="1"/>
  <c r="L561" i="1"/>
  <c r="F562" i="1"/>
  <c r="L562" i="1"/>
  <c r="F563" i="1"/>
  <c r="L563" i="1"/>
  <c r="F564" i="1"/>
  <c r="L564" i="1"/>
  <c r="F565" i="1"/>
  <c r="L565" i="1"/>
  <c r="F566" i="1"/>
  <c r="L566" i="1"/>
  <c r="F567" i="1"/>
  <c r="L567" i="1"/>
  <c r="F568" i="1"/>
  <c r="L568" i="1"/>
  <c r="F569" i="1"/>
  <c r="L569" i="1"/>
  <c r="F570" i="1"/>
  <c r="L570" i="1"/>
  <c r="F571" i="1"/>
  <c r="L571" i="1"/>
  <c r="F572" i="1"/>
  <c r="L572" i="1"/>
  <c r="F573" i="1"/>
  <c r="L573" i="1"/>
  <c r="F574" i="1"/>
  <c r="L574" i="1"/>
  <c r="F575" i="1"/>
  <c r="L575" i="1"/>
  <c r="F576" i="1"/>
  <c r="L576" i="1"/>
  <c r="F577" i="1"/>
  <c r="L577" i="1"/>
  <c r="F578" i="1"/>
  <c r="L578" i="1"/>
  <c r="F579" i="1"/>
  <c r="L579" i="1"/>
  <c r="F580" i="1"/>
  <c r="L580" i="1"/>
  <c r="F581" i="1"/>
  <c r="L581" i="1"/>
  <c r="F582" i="1"/>
  <c r="L582" i="1"/>
  <c r="F583" i="1"/>
  <c r="L583" i="1"/>
  <c r="F584" i="1"/>
  <c r="L584" i="1"/>
  <c r="F585" i="1"/>
  <c r="L585" i="1"/>
  <c r="F586" i="1"/>
  <c r="L586" i="1"/>
  <c r="F587" i="1"/>
  <c r="L587" i="1"/>
  <c r="F588" i="1"/>
  <c r="L588" i="1"/>
  <c r="F589" i="1"/>
  <c r="L589" i="1"/>
  <c r="F590" i="1"/>
  <c r="L590" i="1"/>
  <c r="F591" i="1"/>
  <c r="L591" i="1"/>
  <c r="F592" i="1"/>
  <c r="L592" i="1"/>
  <c r="F593" i="1"/>
  <c r="L593" i="1"/>
  <c r="F594" i="1"/>
  <c r="L594" i="1"/>
  <c r="F595" i="1"/>
  <c r="L595" i="1"/>
  <c r="F596" i="1"/>
  <c r="L596" i="1"/>
  <c r="F597" i="1"/>
  <c r="L597" i="1"/>
  <c r="F598" i="1"/>
  <c r="L598" i="1"/>
  <c r="F599" i="1"/>
  <c r="L599" i="1"/>
  <c r="F600" i="1"/>
  <c r="L600" i="1"/>
  <c r="F601" i="1"/>
  <c r="L601" i="1"/>
  <c r="F602" i="1"/>
  <c r="L602" i="1"/>
  <c r="F603" i="1"/>
  <c r="L603" i="1"/>
  <c r="F604" i="1"/>
  <c r="L604" i="1"/>
  <c r="F605" i="1"/>
  <c r="L605" i="1"/>
  <c r="F606" i="1"/>
  <c r="L606" i="1"/>
  <c r="F607" i="1"/>
  <c r="L607" i="1"/>
  <c r="F608" i="1"/>
  <c r="L608" i="1"/>
  <c r="F609" i="1"/>
  <c r="L609" i="1"/>
  <c r="F610" i="1"/>
  <c r="L610" i="1"/>
  <c r="F611" i="1"/>
  <c r="L611" i="1"/>
  <c r="F612" i="1"/>
  <c r="L612" i="1"/>
  <c r="F613" i="1"/>
  <c r="L613" i="1"/>
  <c r="F614" i="1"/>
  <c r="L614" i="1"/>
  <c r="F615" i="1"/>
  <c r="L615" i="1"/>
  <c r="F616" i="1"/>
  <c r="L616" i="1"/>
  <c r="F617" i="1"/>
  <c r="L617" i="1"/>
  <c r="F618" i="1"/>
  <c r="L618" i="1"/>
  <c r="F619" i="1"/>
  <c r="L619" i="1"/>
  <c r="F620" i="1"/>
  <c r="L620" i="1"/>
  <c r="F621" i="1"/>
  <c r="L621" i="1"/>
  <c r="F622" i="1"/>
  <c r="L622" i="1"/>
  <c r="F623" i="1"/>
  <c r="L623" i="1"/>
  <c r="F624" i="1"/>
  <c r="L624" i="1"/>
  <c r="F625" i="1"/>
  <c r="L625" i="1"/>
  <c r="F626" i="1"/>
  <c r="L626" i="1"/>
  <c r="F627" i="1"/>
  <c r="L627" i="1"/>
  <c r="F628" i="1"/>
  <c r="L628" i="1"/>
  <c r="F629" i="1"/>
  <c r="L629" i="1"/>
  <c r="F630" i="1"/>
  <c r="L630" i="1"/>
  <c r="F631" i="1"/>
  <c r="L631" i="1"/>
  <c r="F632" i="1"/>
  <c r="L632" i="1"/>
  <c r="F633" i="1"/>
  <c r="L633" i="1"/>
  <c r="F634" i="1"/>
  <c r="L634" i="1"/>
  <c r="F635" i="1"/>
  <c r="L635" i="1"/>
  <c r="F636" i="1"/>
  <c r="L636" i="1"/>
  <c r="F637" i="1"/>
  <c r="L637" i="1"/>
  <c r="F638" i="1"/>
  <c r="L638" i="1"/>
  <c r="F639" i="1"/>
  <c r="L639" i="1"/>
  <c r="F640" i="1"/>
  <c r="L640" i="1"/>
  <c r="F641" i="1"/>
  <c r="L641" i="1"/>
  <c r="F642" i="1"/>
  <c r="L642" i="1"/>
  <c r="F643" i="1"/>
  <c r="L643" i="1"/>
  <c r="F644" i="1"/>
  <c r="L644" i="1"/>
  <c r="F645" i="1"/>
  <c r="L645" i="1"/>
  <c r="F646" i="1"/>
  <c r="L646" i="1"/>
  <c r="F647" i="1"/>
  <c r="L647" i="1"/>
  <c r="F648" i="1"/>
  <c r="L648" i="1"/>
  <c r="F649" i="1"/>
  <c r="L649" i="1"/>
  <c r="F650" i="1"/>
  <c r="L650" i="1"/>
  <c r="F651" i="1"/>
  <c r="L651" i="1"/>
  <c r="F652" i="1"/>
  <c r="L652" i="1"/>
  <c r="F653" i="1"/>
  <c r="L653" i="1"/>
  <c r="F654" i="1"/>
  <c r="L654" i="1"/>
  <c r="F655" i="1"/>
  <c r="L655" i="1"/>
  <c r="F656" i="1"/>
  <c r="L656" i="1"/>
  <c r="F657" i="1"/>
  <c r="L657" i="1"/>
  <c r="F658" i="1"/>
  <c r="L658" i="1"/>
  <c r="F659" i="1"/>
  <c r="L659" i="1"/>
  <c r="F660" i="1"/>
  <c r="L660" i="1"/>
  <c r="F661" i="1"/>
  <c r="L661" i="1"/>
  <c r="F662" i="1"/>
  <c r="L662" i="1"/>
  <c r="F663" i="1"/>
  <c r="L663" i="1"/>
  <c r="F664" i="1"/>
  <c r="L664" i="1"/>
  <c r="F665" i="1"/>
  <c r="L665" i="1"/>
  <c r="F666" i="1"/>
  <c r="L666" i="1"/>
  <c r="F667" i="1"/>
  <c r="L667" i="1"/>
  <c r="F668" i="1"/>
  <c r="L668" i="1"/>
  <c r="F669" i="1"/>
  <c r="L669" i="1"/>
  <c r="F670" i="1"/>
  <c r="L670" i="1"/>
  <c r="F671" i="1"/>
  <c r="L671" i="1"/>
  <c r="F672" i="1"/>
  <c r="L672" i="1"/>
  <c r="F673" i="1"/>
  <c r="L673" i="1"/>
  <c r="F674" i="1"/>
  <c r="L674" i="1"/>
  <c r="F675" i="1"/>
  <c r="L675" i="1"/>
  <c r="F676" i="1"/>
  <c r="L676" i="1"/>
  <c r="F677" i="1"/>
  <c r="L677" i="1"/>
  <c r="F678" i="1"/>
  <c r="L678" i="1"/>
  <c r="F679" i="1"/>
  <c r="L679" i="1"/>
  <c r="F680" i="1"/>
  <c r="L680" i="1"/>
  <c r="F681" i="1"/>
  <c r="L681" i="1"/>
  <c r="F682" i="1"/>
  <c r="L682" i="1"/>
  <c r="F683" i="1"/>
  <c r="L683" i="1"/>
  <c r="F684" i="1"/>
  <c r="L684" i="1"/>
  <c r="F685" i="1"/>
  <c r="L685" i="1"/>
  <c r="F686" i="1"/>
  <c r="L686" i="1"/>
  <c r="F687" i="1"/>
  <c r="L687" i="1"/>
  <c r="F688" i="1"/>
  <c r="L688" i="1"/>
  <c r="F689" i="1"/>
  <c r="L689" i="1"/>
  <c r="F690" i="1"/>
  <c r="L690" i="1"/>
  <c r="F691" i="1"/>
  <c r="L691" i="1"/>
  <c r="F692" i="1"/>
  <c r="L692" i="1"/>
  <c r="F693" i="1"/>
  <c r="L693" i="1"/>
  <c r="F694" i="1"/>
  <c r="L694" i="1"/>
  <c r="F695" i="1"/>
  <c r="L695" i="1"/>
  <c r="F696" i="1"/>
  <c r="L696" i="1"/>
  <c r="F697" i="1"/>
  <c r="L697" i="1"/>
  <c r="F698" i="1"/>
  <c r="L698" i="1"/>
  <c r="F699" i="1"/>
  <c r="L699" i="1"/>
  <c r="F700" i="1"/>
  <c r="L700" i="1"/>
  <c r="F701" i="1"/>
  <c r="L701" i="1"/>
  <c r="F702" i="1"/>
  <c r="L702" i="1"/>
  <c r="F703" i="1"/>
  <c r="L703" i="1"/>
  <c r="F704" i="1"/>
  <c r="L704" i="1"/>
  <c r="F705" i="1"/>
  <c r="L705" i="1"/>
  <c r="F706" i="1"/>
  <c r="L706" i="1"/>
  <c r="F707" i="1"/>
  <c r="L707" i="1"/>
  <c r="F708" i="1"/>
  <c r="L708" i="1"/>
  <c r="F709" i="1"/>
  <c r="L709" i="1"/>
  <c r="F710" i="1"/>
  <c r="L710" i="1"/>
  <c r="F711" i="1"/>
  <c r="L711" i="1"/>
  <c r="F712" i="1"/>
  <c r="L712" i="1"/>
  <c r="F713" i="1"/>
  <c r="L713" i="1"/>
  <c r="F714" i="1"/>
  <c r="L714" i="1"/>
  <c r="F715" i="1"/>
  <c r="L715" i="1"/>
  <c r="F716" i="1"/>
  <c r="L716" i="1"/>
  <c r="F717" i="1"/>
  <c r="L717" i="1"/>
  <c r="F718" i="1"/>
  <c r="L718" i="1"/>
  <c r="F719" i="1"/>
  <c r="L719" i="1"/>
  <c r="F720" i="1"/>
  <c r="L720" i="1"/>
  <c r="F721" i="1"/>
  <c r="L721" i="1"/>
  <c r="F722" i="1"/>
  <c r="L722" i="1"/>
  <c r="F723" i="1"/>
  <c r="L723" i="1"/>
  <c r="F724" i="1"/>
  <c r="L724" i="1"/>
  <c r="F725" i="1"/>
  <c r="L725" i="1"/>
  <c r="F726" i="1"/>
  <c r="L726" i="1"/>
  <c r="F727" i="1"/>
  <c r="L727" i="1"/>
  <c r="F728" i="1"/>
  <c r="L728" i="1"/>
  <c r="F729" i="1"/>
  <c r="L729" i="1"/>
  <c r="F730" i="1"/>
  <c r="L730" i="1"/>
  <c r="F731" i="1"/>
  <c r="L731" i="1"/>
  <c r="F732" i="1"/>
  <c r="L732" i="1"/>
  <c r="F733" i="1"/>
  <c r="L733" i="1"/>
  <c r="F734" i="1"/>
  <c r="L734" i="1"/>
  <c r="F735" i="1"/>
  <c r="L735" i="1"/>
  <c r="F736" i="1"/>
  <c r="L736" i="1"/>
  <c r="F737" i="1"/>
  <c r="L737" i="1"/>
  <c r="F738" i="1"/>
  <c r="L738" i="1"/>
  <c r="F739" i="1"/>
  <c r="L739" i="1"/>
  <c r="F740" i="1"/>
  <c r="L740" i="1"/>
  <c r="F741" i="1"/>
  <c r="L741" i="1"/>
  <c r="F742" i="1"/>
  <c r="L742" i="1"/>
  <c r="F743" i="1"/>
  <c r="L743" i="1"/>
  <c r="F744" i="1"/>
  <c r="L744" i="1"/>
  <c r="F745" i="1"/>
  <c r="L745" i="1"/>
  <c r="F746" i="1"/>
  <c r="L746" i="1"/>
  <c r="F747" i="1"/>
  <c r="L747" i="1"/>
  <c r="F748" i="1"/>
  <c r="L748" i="1"/>
  <c r="F749" i="1"/>
  <c r="L749" i="1"/>
  <c r="F750" i="1"/>
  <c r="L750" i="1"/>
  <c r="F751" i="1"/>
  <c r="L751" i="1"/>
  <c r="F752" i="1"/>
  <c r="L752" i="1"/>
  <c r="F753" i="1"/>
  <c r="L753" i="1"/>
  <c r="F754" i="1"/>
  <c r="L754" i="1"/>
  <c r="F755" i="1"/>
  <c r="L755" i="1"/>
  <c r="F756" i="1"/>
  <c r="L756" i="1"/>
  <c r="F757" i="1"/>
  <c r="L757" i="1"/>
  <c r="F758" i="1"/>
  <c r="L758" i="1"/>
  <c r="F759" i="1"/>
  <c r="L759" i="1"/>
  <c r="F760" i="1"/>
  <c r="L760" i="1"/>
  <c r="F761" i="1"/>
  <c r="L761" i="1"/>
  <c r="F762" i="1"/>
  <c r="L762" i="1"/>
  <c r="F763" i="1"/>
  <c r="L763" i="1"/>
  <c r="F764" i="1"/>
  <c r="L764" i="1"/>
  <c r="F765" i="1"/>
  <c r="L765" i="1"/>
  <c r="F766" i="1"/>
  <c r="L766" i="1"/>
  <c r="F767" i="1"/>
  <c r="L767" i="1"/>
  <c r="F768" i="1"/>
  <c r="L768" i="1"/>
  <c r="F769" i="1"/>
  <c r="L769" i="1"/>
  <c r="F770" i="1"/>
  <c r="L770" i="1"/>
  <c r="F771" i="1"/>
  <c r="L771" i="1"/>
  <c r="F772" i="1"/>
  <c r="L772" i="1"/>
  <c r="F773" i="1"/>
  <c r="L773" i="1"/>
  <c r="F774" i="1"/>
  <c r="L774" i="1"/>
  <c r="F775" i="1"/>
  <c r="L775" i="1"/>
  <c r="F776" i="1"/>
  <c r="L776" i="1"/>
  <c r="F777" i="1"/>
  <c r="L777" i="1"/>
  <c r="F778" i="1"/>
  <c r="L778" i="1"/>
  <c r="F779" i="1"/>
  <c r="L779" i="1"/>
  <c r="F780" i="1"/>
  <c r="L780" i="1"/>
  <c r="F781" i="1"/>
  <c r="L781" i="1"/>
  <c r="F782" i="1"/>
  <c r="L782" i="1"/>
  <c r="F783" i="1"/>
  <c r="L783" i="1"/>
  <c r="F784" i="1"/>
  <c r="L784" i="1"/>
  <c r="F785" i="1"/>
  <c r="L785" i="1"/>
  <c r="F786" i="1"/>
  <c r="L786" i="1"/>
  <c r="F787" i="1"/>
  <c r="L787" i="1"/>
  <c r="F788" i="1"/>
  <c r="L788" i="1"/>
  <c r="F789" i="1"/>
  <c r="L789" i="1"/>
  <c r="F790" i="1"/>
  <c r="L790" i="1"/>
  <c r="F791" i="1"/>
  <c r="L791" i="1"/>
  <c r="F792" i="1"/>
  <c r="L792" i="1"/>
  <c r="F793" i="1"/>
  <c r="L793" i="1"/>
  <c r="F794" i="1"/>
  <c r="L794" i="1"/>
  <c r="F795" i="1"/>
  <c r="L795" i="1"/>
  <c r="F796" i="1"/>
  <c r="L796" i="1"/>
  <c r="F797" i="1"/>
  <c r="L797" i="1"/>
  <c r="F798" i="1"/>
  <c r="L798" i="1"/>
  <c r="F799" i="1"/>
  <c r="L799" i="1"/>
  <c r="F800" i="1"/>
  <c r="L800" i="1"/>
  <c r="F801" i="1"/>
  <c r="L801" i="1"/>
  <c r="F802" i="1"/>
  <c r="L802" i="1"/>
  <c r="F803" i="1"/>
  <c r="L803" i="1"/>
  <c r="F804" i="1"/>
  <c r="L804" i="1"/>
  <c r="F805" i="1"/>
  <c r="L805" i="1"/>
  <c r="F806" i="1"/>
  <c r="L806" i="1"/>
  <c r="F807" i="1"/>
  <c r="L807" i="1"/>
  <c r="F808" i="1"/>
  <c r="L808" i="1"/>
  <c r="F809" i="1"/>
  <c r="L809" i="1"/>
  <c r="F810" i="1"/>
  <c r="L810" i="1"/>
  <c r="F811" i="1"/>
  <c r="L811" i="1"/>
  <c r="F812" i="1"/>
  <c r="L812" i="1"/>
  <c r="F813" i="1"/>
  <c r="L813" i="1"/>
  <c r="F814" i="1"/>
  <c r="L814" i="1"/>
  <c r="F815" i="1"/>
  <c r="L815" i="1"/>
  <c r="F816" i="1"/>
  <c r="L816" i="1"/>
  <c r="F817" i="1"/>
  <c r="L817" i="1"/>
  <c r="F818" i="1"/>
  <c r="L818" i="1"/>
  <c r="F819" i="1"/>
  <c r="L819" i="1"/>
  <c r="F820" i="1"/>
  <c r="L820" i="1"/>
  <c r="F821" i="1"/>
  <c r="L821" i="1"/>
  <c r="F822" i="1"/>
  <c r="L822" i="1"/>
  <c r="F823" i="1"/>
  <c r="L823" i="1"/>
  <c r="F824" i="1"/>
  <c r="L824" i="1"/>
  <c r="F825" i="1"/>
  <c r="L825" i="1"/>
  <c r="F826" i="1"/>
  <c r="L826" i="1"/>
  <c r="F827" i="1"/>
  <c r="L827" i="1"/>
  <c r="F828" i="1"/>
  <c r="L828" i="1"/>
  <c r="F829" i="1"/>
  <c r="L829" i="1"/>
  <c r="F830" i="1"/>
  <c r="L830" i="1"/>
  <c r="F831" i="1"/>
  <c r="L831" i="1"/>
  <c r="F832" i="1"/>
  <c r="L832" i="1"/>
  <c r="F833" i="1"/>
  <c r="L833" i="1"/>
  <c r="F834" i="1"/>
  <c r="L834" i="1"/>
  <c r="F835" i="1"/>
  <c r="L835" i="1"/>
  <c r="F836" i="1"/>
  <c r="L836" i="1"/>
  <c r="F837" i="1"/>
  <c r="L837" i="1"/>
  <c r="F838" i="1"/>
  <c r="L838" i="1"/>
  <c r="F839" i="1"/>
  <c r="L839" i="1"/>
  <c r="F840" i="1"/>
  <c r="L840" i="1"/>
  <c r="F841" i="1"/>
  <c r="L841" i="1"/>
  <c r="F842" i="1"/>
  <c r="L842" i="1"/>
  <c r="F843" i="1"/>
  <c r="L843" i="1"/>
  <c r="F844" i="1"/>
  <c r="L844" i="1"/>
  <c r="F845" i="1"/>
  <c r="L845" i="1"/>
  <c r="F846" i="1"/>
  <c r="L846" i="1"/>
  <c r="F847" i="1"/>
  <c r="L847" i="1"/>
  <c r="F848" i="1"/>
  <c r="L848" i="1"/>
  <c r="F849" i="1"/>
  <c r="L849" i="1"/>
  <c r="F850" i="1"/>
  <c r="L850" i="1"/>
  <c r="F851" i="1"/>
  <c r="L851" i="1"/>
  <c r="F852" i="1"/>
  <c r="L852" i="1"/>
  <c r="F853" i="1"/>
  <c r="L853" i="1"/>
  <c r="F854" i="1"/>
  <c r="L854" i="1"/>
  <c r="F855" i="1"/>
  <c r="L855" i="1"/>
  <c r="F856" i="1"/>
  <c r="L856" i="1"/>
  <c r="F857" i="1"/>
  <c r="L857" i="1"/>
  <c r="F858" i="1"/>
  <c r="L858" i="1"/>
  <c r="F859" i="1"/>
  <c r="L859" i="1"/>
  <c r="F860" i="1"/>
  <c r="L860" i="1"/>
  <c r="F861" i="1"/>
  <c r="L861" i="1"/>
  <c r="F862" i="1"/>
  <c r="L862" i="1"/>
  <c r="F863" i="1"/>
  <c r="L863" i="1"/>
  <c r="F864" i="1"/>
  <c r="L864" i="1"/>
  <c r="F865" i="1"/>
  <c r="L865" i="1"/>
  <c r="F866" i="1"/>
  <c r="L866" i="1"/>
  <c r="F867" i="1"/>
  <c r="L867" i="1"/>
  <c r="F868" i="1"/>
  <c r="L868" i="1"/>
  <c r="F869" i="1"/>
  <c r="L869" i="1"/>
  <c r="F870" i="1"/>
  <c r="L870" i="1"/>
  <c r="F871" i="1"/>
  <c r="L871" i="1"/>
  <c r="F872" i="1"/>
  <c r="L872" i="1"/>
  <c r="F873" i="1"/>
  <c r="L873" i="1"/>
  <c r="F874" i="1"/>
  <c r="L874" i="1"/>
  <c r="F875" i="1"/>
  <c r="L875" i="1"/>
  <c r="F876" i="1"/>
  <c r="L876" i="1"/>
  <c r="F877" i="1"/>
  <c r="L877" i="1"/>
  <c r="F878" i="1"/>
  <c r="L878" i="1"/>
  <c r="F879" i="1"/>
  <c r="L879" i="1"/>
  <c r="F880" i="1"/>
  <c r="L880" i="1"/>
  <c r="F881" i="1"/>
  <c r="L881" i="1"/>
  <c r="F882" i="1"/>
  <c r="L882" i="1"/>
  <c r="F883" i="1"/>
  <c r="L883" i="1"/>
  <c r="F884" i="1"/>
  <c r="L884" i="1"/>
  <c r="F885" i="1"/>
  <c r="L885" i="1"/>
  <c r="F886" i="1"/>
  <c r="L886" i="1"/>
  <c r="F887" i="1"/>
  <c r="L887" i="1"/>
  <c r="F888" i="1"/>
  <c r="L888" i="1"/>
  <c r="F889" i="1"/>
  <c r="L889" i="1"/>
  <c r="F890" i="1"/>
  <c r="L890" i="1"/>
  <c r="F891" i="1"/>
  <c r="L891" i="1"/>
  <c r="F892" i="1"/>
  <c r="L892" i="1"/>
  <c r="F893" i="1"/>
  <c r="L893" i="1"/>
  <c r="F894" i="1"/>
  <c r="L894" i="1"/>
  <c r="F895" i="1"/>
  <c r="L895" i="1"/>
  <c r="F896" i="1"/>
  <c r="L896" i="1"/>
  <c r="F897" i="1"/>
  <c r="L897" i="1"/>
  <c r="F898" i="1"/>
  <c r="L898" i="1"/>
  <c r="F899" i="1"/>
  <c r="L899" i="1"/>
  <c r="F900" i="1"/>
  <c r="L900" i="1"/>
  <c r="F901" i="1"/>
  <c r="L901" i="1"/>
  <c r="F902" i="1"/>
  <c r="L902" i="1"/>
  <c r="F903" i="1"/>
  <c r="L903" i="1"/>
  <c r="F904" i="1"/>
  <c r="L904" i="1"/>
  <c r="F905" i="1"/>
  <c r="L905" i="1"/>
  <c r="F906" i="1"/>
  <c r="L906" i="1"/>
  <c r="F907" i="1"/>
  <c r="L907" i="1"/>
  <c r="F908" i="1"/>
  <c r="L908" i="1"/>
  <c r="F909" i="1"/>
  <c r="L909" i="1"/>
  <c r="F910" i="1"/>
  <c r="L910" i="1"/>
  <c r="F911" i="1"/>
  <c r="L911" i="1"/>
  <c r="F912" i="1"/>
  <c r="L912" i="1"/>
  <c r="F913" i="1"/>
  <c r="L913" i="1"/>
  <c r="F914" i="1"/>
  <c r="L914" i="1"/>
  <c r="F915" i="1"/>
  <c r="L915" i="1"/>
  <c r="F916" i="1"/>
  <c r="L916" i="1"/>
  <c r="F917" i="1"/>
  <c r="L917" i="1"/>
  <c r="F918" i="1"/>
  <c r="L918" i="1"/>
  <c r="F919" i="1"/>
  <c r="L919" i="1"/>
  <c r="F920" i="1"/>
  <c r="L920" i="1"/>
  <c r="F921" i="1"/>
  <c r="L921" i="1"/>
  <c r="F922" i="1"/>
  <c r="L922" i="1"/>
  <c r="F923" i="1"/>
  <c r="L923" i="1"/>
  <c r="F924" i="1"/>
  <c r="L924" i="1"/>
  <c r="F925" i="1"/>
  <c r="L925" i="1"/>
  <c r="F926" i="1"/>
  <c r="L926" i="1"/>
  <c r="F927" i="1"/>
  <c r="L927" i="1"/>
  <c r="F928" i="1"/>
  <c r="L928" i="1"/>
  <c r="F929" i="1"/>
  <c r="L929" i="1"/>
  <c r="F930" i="1"/>
  <c r="L930" i="1"/>
  <c r="F931" i="1"/>
  <c r="L931" i="1"/>
  <c r="F932" i="1"/>
  <c r="L932" i="1"/>
  <c r="F933" i="1"/>
  <c r="L933" i="1"/>
  <c r="F934" i="1"/>
  <c r="L934" i="1"/>
  <c r="F935" i="1"/>
  <c r="L935" i="1"/>
  <c r="F936" i="1"/>
  <c r="L936" i="1"/>
  <c r="F937" i="1"/>
  <c r="L937" i="1"/>
  <c r="F938" i="1"/>
  <c r="L938" i="1"/>
  <c r="F939" i="1"/>
  <c r="L939" i="1"/>
  <c r="F940" i="1"/>
  <c r="L940" i="1"/>
  <c r="F941" i="1"/>
  <c r="L941" i="1"/>
  <c r="F942" i="1"/>
  <c r="L942" i="1"/>
  <c r="F943" i="1"/>
  <c r="L943" i="1"/>
  <c r="F944" i="1"/>
  <c r="L944" i="1"/>
  <c r="F945" i="1"/>
  <c r="L945" i="1"/>
  <c r="F946" i="1"/>
  <c r="L946" i="1"/>
  <c r="F947" i="1"/>
  <c r="L947" i="1"/>
  <c r="F948" i="1"/>
  <c r="L948" i="1"/>
  <c r="F949" i="1"/>
  <c r="L949" i="1"/>
  <c r="F950" i="1"/>
  <c r="L950" i="1"/>
  <c r="F951" i="1"/>
  <c r="L951" i="1"/>
  <c r="F952" i="1"/>
  <c r="L952" i="1"/>
  <c r="F953" i="1"/>
  <c r="L953" i="1"/>
  <c r="F954" i="1"/>
  <c r="L954" i="1"/>
  <c r="F955" i="1"/>
  <c r="L955" i="1"/>
  <c r="F956" i="1"/>
  <c r="L956" i="1"/>
  <c r="F957" i="1"/>
  <c r="L957" i="1"/>
  <c r="F958" i="1"/>
  <c r="L958" i="1"/>
  <c r="F959" i="1"/>
  <c r="L959" i="1"/>
  <c r="F960" i="1"/>
  <c r="L960" i="1"/>
  <c r="F961" i="1"/>
  <c r="L961" i="1"/>
  <c r="F962" i="1"/>
  <c r="L962" i="1"/>
  <c r="F963" i="1"/>
  <c r="L963" i="1"/>
  <c r="F964" i="1"/>
  <c r="L964" i="1"/>
  <c r="F965" i="1"/>
  <c r="L965" i="1"/>
  <c r="F966" i="1"/>
  <c r="L966" i="1"/>
  <c r="F967" i="1"/>
  <c r="L967" i="1"/>
  <c r="F968" i="1"/>
  <c r="L968" i="1"/>
  <c r="F969" i="1"/>
  <c r="L969" i="1"/>
  <c r="F970" i="1"/>
  <c r="L970" i="1"/>
  <c r="F971" i="1"/>
  <c r="L971" i="1"/>
  <c r="F972" i="1"/>
  <c r="L972" i="1"/>
  <c r="F973" i="1"/>
  <c r="L973" i="1"/>
  <c r="F974" i="1"/>
  <c r="L974" i="1"/>
  <c r="F975" i="1"/>
  <c r="L975" i="1"/>
  <c r="F976" i="1"/>
  <c r="L976" i="1"/>
  <c r="F977" i="1"/>
  <c r="L977" i="1"/>
  <c r="F978" i="1"/>
  <c r="L978" i="1"/>
  <c r="F979" i="1"/>
  <c r="L979" i="1"/>
  <c r="F980" i="1"/>
  <c r="L980" i="1"/>
  <c r="F981" i="1"/>
  <c r="L981" i="1"/>
  <c r="F982" i="1"/>
  <c r="L982" i="1"/>
  <c r="F983" i="1"/>
  <c r="L983" i="1"/>
  <c r="F984" i="1"/>
  <c r="L984" i="1"/>
  <c r="F985" i="1"/>
  <c r="L985" i="1"/>
  <c r="F986" i="1"/>
  <c r="L986" i="1"/>
  <c r="F987" i="1"/>
  <c r="L987" i="1"/>
  <c r="F988" i="1"/>
  <c r="L988" i="1"/>
  <c r="F989" i="1"/>
  <c r="L989" i="1"/>
  <c r="F990" i="1"/>
  <c r="L990" i="1"/>
  <c r="F991" i="1"/>
  <c r="L991" i="1"/>
  <c r="F992" i="1"/>
  <c r="L992" i="1"/>
  <c r="F993" i="1"/>
  <c r="L993" i="1"/>
  <c r="F994" i="1"/>
  <c r="L994" i="1"/>
  <c r="F995" i="1"/>
  <c r="L995" i="1"/>
  <c r="F996" i="1"/>
  <c r="L996" i="1"/>
  <c r="F997" i="1"/>
  <c r="L997" i="1"/>
  <c r="F998" i="1"/>
  <c r="L998" i="1"/>
  <c r="F999" i="1"/>
  <c r="L999" i="1"/>
  <c r="F1000" i="1"/>
  <c r="L1000" i="1"/>
  <c r="F1001" i="1"/>
  <c r="L1001" i="1"/>
  <c r="F1002" i="1"/>
  <c r="L1002" i="1"/>
  <c r="F1003" i="1"/>
  <c r="L1003" i="1"/>
  <c r="F1004" i="1"/>
  <c r="L1004" i="1"/>
  <c r="F1005" i="1"/>
  <c r="L1005" i="1"/>
  <c r="F1006" i="1"/>
  <c r="L1006" i="1"/>
  <c r="F1007" i="1"/>
  <c r="L1007" i="1"/>
  <c r="F1008" i="1"/>
  <c r="L1008" i="1"/>
  <c r="F1009" i="1"/>
  <c r="L1009" i="1"/>
  <c r="F1010" i="1"/>
  <c r="L1010" i="1"/>
  <c r="F1011" i="1"/>
  <c r="L1011" i="1"/>
  <c r="F1012" i="1"/>
  <c r="L1012" i="1"/>
  <c r="F1013" i="1"/>
  <c r="L1013" i="1"/>
  <c r="F1014" i="1"/>
  <c r="L1014" i="1"/>
  <c r="F1015" i="1"/>
  <c r="L1015" i="1"/>
  <c r="F1016" i="1"/>
  <c r="L1016" i="1"/>
  <c r="F1017" i="1"/>
  <c r="L1017" i="1"/>
  <c r="F1018" i="1"/>
  <c r="L1018" i="1"/>
  <c r="F1019" i="1"/>
  <c r="L1019" i="1"/>
  <c r="F1020" i="1"/>
  <c r="L1020" i="1"/>
  <c r="F1021" i="1"/>
  <c r="L1021" i="1"/>
  <c r="F1022" i="1"/>
  <c r="L1022" i="1"/>
  <c r="F1023" i="1"/>
  <c r="L1023" i="1"/>
  <c r="F1024" i="1"/>
  <c r="L1024" i="1"/>
  <c r="F1025" i="1"/>
  <c r="L1025" i="1"/>
  <c r="F1026" i="1"/>
  <c r="L1026" i="1"/>
  <c r="F1027" i="1"/>
  <c r="L1027" i="1"/>
  <c r="F1028" i="1"/>
  <c r="L1028" i="1"/>
  <c r="F1029" i="1"/>
  <c r="L1029" i="1"/>
  <c r="F1030" i="1"/>
  <c r="L1030" i="1"/>
  <c r="F1031" i="1"/>
  <c r="L1031" i="1"/>
  <c r="F1032" i="1"/>
  <c r="L1032" i="1"/>
  <c r="F1033" i="1"/>
  <c r="L1033" i="1"/>
  <c r="F1034" i="1"/>
  <c r="L1034" i="1"/>
  <c r="F1035" i="1"/>
  <c r="L1035" i="1"/>
  <c r="F1036" i="1"/>
  <c r="L1036" i="1"/>
  <c r="F1037" i="1"/>
  <c r="L1037" i="1"/>
  <c r="F1038" i="1"/>
  <c r="L1038" i="1"/>
  <c r="F1039" i="1"/>
  <c r="L1039" i="1"/>
  <c r="F1040" i="1"/>
  <c r="L1040" i="1"/>
  <c r="F1041" i="1"/>
  <c r="L1041" i="1"/>
  <c r="F1042" i="1"/>
  <c r="L1042" i="1"/>
  <c r="F1043" i="1"/>
  <c r="L1043" i="1"/>
  <c r="F1044" i="1"/>
  <c r="L1044" i="1"/>
  <c r="F1045" i="1"/>
  <c r="L1045" i="1"/>
  <c r="F1046" i="1"/>
  <c r="L1046" i="1"/>
  <c r="F1047" i="1"/>
  <c r="L1047" i="1"/>
  <c r="F1048" i="1"/>
  <c r="L1048" i="1"/>
  <c r="F1049" i="1"/>
  <c r="L1049" i="1"/>
  <c r="F1050" i="1"/>
  <c r="L1050" i="1"/>
  <c r="F1051" i="1"/>
  <c r="L1051" i="1"/>
  <c r="F1052" i="1"/>
  <c r="L1052" i="1"/>
  <c r="F1053" i="1"/>
  <c r="L1053" i="1"/>
  <c r="F1054" i="1"/>
  <c r="L1054" i="1"/>
  <c r="F1055" i="1"/>
  <c r="L1055" i="1"/>
  <c r="F1056" i="1"/>
  <c r="L1056" i="1"/>
  <c r="F1057" i="1"/>
  <c r="L1057" i="1"/>
  <c r="F1058" i="1"/>
  <c r="L1058" i="1"/>
  <c r="F1059" i="1"/>
  <c r="L1059" i="1"/>
  <c r="F1060" i="1"/>
  <c r="L1060" i="1"/>
  <c r="F1061" i="1"/>
  <c r="L1061" i="1"/>
  <c r="F1062" i="1"/>
  <c r="L1062" i="1"/>
  <c r="F1063" i="1"/>
  <c r="L1063" i="1"/>
  <c r="F1064" i="1"/>
  <c r="L1064" i="1"/>
  <c r="F1065" i="1"/>
  <c r="L1065" i="1"/>
  <c r="F1066" i="1"/>
  <c r="L1066" i="1"/>
  <c r="F1067" i="1"/>
  <c r="L1067" i="1"/>
  <c r="F1068" i="1"/>
  <c r="L1068" i="1"/>
  <c r="F1069" i="1"/>
  <c r="L1069" i="1"/>
  <c r="F1070" i="1"/>
  <c r="L1070" i="1"/>
  <c r="F1071" i="1"/>
  <c r="L1071" i="1"/>
  <c r="F1072" i="1"/>
  <c r="L1072" i="1"/>
  <c r="F1073" i="1"/>
  <c r="L1073" i="1"/>
  <c r="F1074" i="1"/>
  <c r="L1074" i="1"/>
  <c r="F1075" i="1"/>
  <c r="L1075" i="1"/>
  <c r="F1076" i="1"/>
  <c r="L1076" i="1"/>
  <c r="F1077" i="1"/>
  <c r="L1077" i="1"/>
  <c r="F1078" i="1"/>
  <c r="L1078" i="1"/>
  <c r="F1079" i="1"/>
  <c r="L1079" i="1"/>
  <c r="F1080" i="1"/>
  <c r="L1080" i="1"/>
  <c r="F1081" i="1"/>
  <c r="L1081" i="1"/>
  <c r="F1082" i="1"/>
  <c r="L1082" i="1"/>
  <c r="F1083" i="1"/>
  <c r="L1083" i="1"/>
  <c r="F1084" i="1"/>
  <c r="L1084" i="1"/>
  <c r="F1085" i="1"/>
  <c r="L1085" i="1"/>
  <c r="F1086" i="1"/>
  <c r="L1086" i="1"/>
  <c r="F1087" i="1"/>
  <c r="L1087" i="1"/>
  <c r="F1088" i="1"/>
  <c r="L1088" i="1"/>
  <c r="F1089" i="1"/>
  <c r="L1089" i="1"/>
  <c r="F1090" i="1"/>
  <c r="L1090" i="1"/>
  <c r="F1091" i="1"/>
  <c r="L1091" i="1"/>
  <c r="F1092" i="1"/>
  <c r="L1092" i="1"/>
  <c r="F1093" i="1"/>
  <c r="L1093" i="1"/>
  <c r="F1094" i="1"/>
  <c r="L1094" i="1"/>
  <c r="F1095" i="1"/>
  <c r="L1095" i="1"/>
  <c r="F1096" i="1"/>
  <c r="L1096" i="1"/>
  <c r="F1097" i="1"/>
  <c r="L1097" i="1"/>
  <c r="F1098" i="1"/>
  <c r="L1098" i="1"/>
  <c r="F1099" i="1"/>
  <c r="L1099" i="1"/>
  <c r="F1100" i="1"/>
  <c r="L1100" i="1"/>
  <c r="F1101" i="1"/>
  <c r="L1101" i="1"/>
  <c r="F1102" i="1"/>
  <c r="L1102" i="1"/>
  <c r="F1103" i="1"/>
  <c r="L1103" i="1"/>
  <c r="F1104" i="1"/>
  <c r="L1104" i="1"/>
  <c r="F1105" i="1"/>
  <c r="L1105" i="1"/>
  <c r="F1106" i="1"/>
  <c r="L1106" i="1"/>
  <c r="F1107" i="1"/>
  <c r="L1107" i="1"/>
  <c r="F1108" i="1"/>
  <c r="L1108" i="1"/>
  <c r="F1109" i="1"/>
  <c r="L1109" i="1"/>
  <c r="F1110" i="1"/>
  <c r="L1110" i="1"/>
  <c r="F1111" i="1"/>
  <c r="L1111" i="1"/>
  <c r="F1112" i="1"/>
  <c r="L1112" i="1"/>
  <c r="F1113" i="1"/>
  <c r="L1113" i="1"/>
  <c r="F1114" i="1"/>
  <c r="L1114" i="1"/>
  <c r="F1115" i="1"/>
  <c r="L1115" i="1"/>
  <c r="F1116" i="1"/>
  <c r="L1116" i="1"/>
  <c r="F1117" i="1"/>
  <c r="L1117" i="1"/>
  <c r="F1118" i="1"/>
  <c r="L1118" i="1"/>
  <c r="F1119" i="1"/>
  <c r="L1119" i="1"/>
  <c r="F1120" i="1"/>
  <c r="L1120" i="1"/>
  <c r="F1121" i="1"/>
  <c r="L1121" i="1"/>
  <c r="F1122" i="1"/>
  <c r="L1122" i="1"/>
  <c r="F1123" i="1"/>
  <c r="L1123" i="1"/>
  <c r="F1124" i="1"/>
  <c r="L1124" i="1"/>
  <c r="F1125" i="1"/>
  <c r="L1125" i="1"/>
  <c r="F1126" i="1"/>
  <c r="L1126" i="1"/>
  <c r="F1127" i="1"/>
  <c r="L1127" i="1"/>
  <c r="F1128" i="1"/>
  <c r="L1128" i="1"/>
  <c r="F1129" i="1"/>
  <c r="L1129" i="1"/>
  <c r="F1130" i="1"/>
  <c r="L1130" i="1"/>
  <c r="F1131" i="1"/>
  <c r="L1131" i="1"/>
  <c r="F1132" i="1"/>
  <c r="L1132" i="1"/>
  <c r="F1133" i="1"/>
  <c r="L1133" i="1"/>
  <c r="F1134" i="1"/>
  <c r="L1134" i="1"/>
  <c r="F1135" i="1"/>
  <c r="L1135" i="1"/>
  <c r="F1136" i="1"/>
  <c r="L1136" i="1"/>
  <c r="F1137" i="1"/>
  <c r="L1137" i="1"/>
  <c r="F1138" i="1"/>
  <c r="L1138" i="1"/>
  <c r="F1139" i="1"/>
  <c r="L1139" i="1"/>
  <c r="F1140" i="1"/>
  <c r="L1140" i="1"/>
  <c r="F1141" i="1"/>
  <c r="L1141" i="1"/>
  <c r="F1142" i="1"/>
  <c r="L1142" i="1"/>
  <c r="F1143" i="1"/>
  <c r="L1143" i="1"/>
  <c r="F1144" i="1"/>
  <c r="L1144" i="1"/>
  <c r="F1145" i="1"/>
  <c r="L1145" i="1"/>
  <c r="F1146" i="1"/>
  <c r="L1146" i="1"/>
  <c r="F1147" i="1"/>
  <c r="L1147" i="1"/>
  <c r="F1148" i="1"/>
  <c r="L1148" i="1"/>
  <c r="F1149" i="1"/>
  <c r="L1149" i="1"/>
  <c r="F1150" i="1"/>
  <c r="L1150" i="1"/>
  <c r="F1151" i="1"/>
  <c r="L1151" i="1"/>
  <c r="F1152" i="1"/>
  <c r="L1152" i="1"/>
  <c r="F1153" i="1"/>
  <c r="L1153" i="1"/>
  <c r="F1154" i="1"/>
  <c r="L1154" i="1"/>
  <c r="F1155" i="1"/>
  <c r="L1155" i="1"/>
  <c r="F1156" i="1"/>
  <c r="L1156" i="1"/>
  <c r="F1157" i="1"/>
  <c r="L1157" i="1"/>
  <c r="F1158" i="1"/>
  <c r="L1158" i="1"/>
  <c r="F1159" i="1"/>
  <c r="L1159" i="1"/>
  <c r="F1160" i="1"/>
  <c r="L1160" i="1"/>
  <c r="F1161" i="1"/>
  <c r="L1161" i="1"/>
  <c r="F1162" i="1"/>
  <c r="L1162" i="1"/>
  <c r="F1163" i="1"/>
  <c r="L1163" i="1"/>
  <c r="F1164" i="1"/>
  <c r="L1164" i="1"/>
  <c r="F1165" i="1"/>
  <c r="L1165" i="1"/>
  <c r="F1166" i="1"/>
  <c r="L1166" i="1"/>
  <c r="F1167" i="1"/>
  <c r="L1167" i="1"/>
  <c r="F1168" i="1"/>
  <c r="L1168" i="1"/>
  <c r="F1169" i="1"/>
  <c r="L1169" i="1"/>
  <c r="F1170" i="1"/>
  <c r="L1170" i="1"/>
  <c r="F1171" i="1"/>
  <c r="L1171" i="1"/>
  <c r="F1172" i="1"/>
  <c r="L1172" i="1"/>
  <c r="F1173" i="1"/>
  <c r="L1173" i="1"/>
  <c r="F1174" i="1"/>
  <c r="L1174" i="1"/>
  <c r="F1175" i="1"/>
  <c r="L1175" i="1"/>
  <c r="F1176" i="1"/>
  <c r="L1176" i="1"/>
  <c r="F1177" i="1"/>
  <c r="L1177" i="1"/>
  <c r="F1178" i="1"/>
  <c r="L1178" i="1"/>
  <c r="F1179" i="1"/>
  <c r="L1179" i="1"/>
  <c r="F1180" i="1"/>
  <c r="L1180" i="1"/>
  <c r="F1181" i="1"/>
  <c r="L1181" i="1"/>
  <c r="F1182" i="1"/>
  <c r="L1182" i="1"/>
  <c r="F1183" i="1"/>
  <c r="L1183" i="1"/>
  <c r="F1184" i="1"/>
  <c r="L1184" i="1"/>
  <c r="F1185" i="1"/>
  <c r="L1185" i="1"/>
  <c r="F1186" i="1"/>
  <c r="L1186" i="1"/>
  <c r="F1187" i="1"/>
  <c r="L1187" i="1"/>
  <c r="F1188" i="1"/>
  <c r="L1188" i="1"/>
  <c r="F1189" i="1"/>
  <c r="L1189" i="1"/>
  <c r="F1190" i="1"/>
  <c r="L1190" i="1"/>
  <c r="F1191" i="1"/>
  <c r="L1191" i="1"/>
  <c r="F1192" i="1"/>
  <c r="L1192" i="1"/>
  <c r="F1193" i="1"/>
  <c r="L1193" i="1"/>
  <c r="F1194" i="1"/>
  <c r="L1194" i="1"/>
  <c r="F1195" i="1"/>
  <c r="L1195" i="1"/>
  <c r="F1196" i="1"/>
  <c r="L1196" i="1"/>
  <c r="F1197" i="1"/>
  <c r="L1197" i="1"/>
  <c r="F1198" i="1"/>
  <c r="L1198" i="1"/>
  <c r="F1199" i="1"/>
  <c r="L1199" i="1"/>
  <c r="F1200" i="1"/>
  <c r="L1200" i="1"/>
  <c r="F1201" i="1"/>
  <c r="L1201" i="1"/>
  <c r="F1202" i="1"/>
  <c r="L1202" i="1"/>
  <c r="F1203" i="1"/>
  <c r="L1203" i="1"/>
  <c r="F1204" i="1"/>
  <c r="L1204" i="1"/>
  <c r="F1205" i="1"/>
  <c r="L1205" i="1"/>
  <c r="F1206" i="1"/>
  <c r="L1206" i="1"/>
  <c r="F1207" i="1"/>
  <c r="L1207" i="1"/>
  <c r="F1208" i="1"/>
  <c r="L1208" i="1"/>
  <c r="F1209" i="1"/>
  <c r="L1209" i="1"/>
  <c r="F1210" i="1"/>
  <c r="L1210" i="1"/>
  <c r="F1211" i="1"/>
  <c r="L1211" i="1"/>
  <c r="F1212" i="1"/>
  <c r="L1212" i="1"/>
  <c r="F1213" i="1"/>
  <c r="L1213" i="1"/>
  <c r="F1214" i="1"/>
  <c r="L1214" i="1"/>
  <c r="F1215" i="1"/>
  <c r="L1215" i="1"/>
  <c r="F1216" i="1"/>
  <c r="L1216" i="1"/>
  <c r="F1217" i="1"/>
  <c r="L1217" i="1"/>
  <c r="F1218" i="1"/>
  <c r="L1218" i="1"/>
  <c r="F1219" i="1"/>
  <c r="L1219" i="1"/>
  <c r="F1220" i="1"/>
  <c r="L1220" i="1"/>
  <c r="F1221" i="1"/>
  <c r="L1221" i="1"/>
  <c r="F1222" i="1"/>
  <c r="L1222" i="1"/>
  <c r="F1223" i="1"/>
  <c r="L1223" i="1"/>
  <c r="F1224" i="1"/>
  <c r="L1224" i="1"/>
  <c r="F1225" i="1"/>
  <c r="L1225" i="1"/>
  <c r="F1226" i="1"/>
  <c r="L1226" i="1"/>
  <c r="F1227" i="1"/>
  <c r="L1227" i="1"/>
  <c r="F1228" i="1"/>
  <c r="L1228" i="1"/>
  <c r="F1229" i="1"/>
  <c r="L1229" i="1"/>
  <c r="F1230" i="1"/>
  <c r="L1230" i="1"/>
  <c r="F1231" i="1"/>
  <c r="L1231" i="1"/>
  <c r="F1232" i="1"/>
  <c r="L1232" i="1"/>
  <c r="F1233" i="1"/>
  <c r="L1233" i="1"/>
  <c r="F1234" i="1"/>
  <c r="L1234" i="1"/>
  <c r="F1235" i="1"/>
  <c r="L1235" i="1"/>
  <c r="F1236" i="1"/>
  <c r="L1236" i="1"/>
  <c r="F1237" i="1"/>
  <c r="L1237" i="1"/>
  <c r="F1238" i="1"/>
  <c r="L1238" i="1"/>
  <c r="F1239" i="1"/>
  <c r="L1239" i="1"/>
  <c r="F1240" i="1"/>
  <c r="L1240" i="1"/>
  <c r="F1241" i="1"/>
  <c r="L1241" i="1"/>
  <c r="F1242" i="1"/>
  <c r="L1242" i="1"/>
  <c r="F1243" i="1"/>
  <c r="L1243" i="1"/>
  <c r="F1244" i="1"/>
  <c r="L1244" i="1"/>
  <c r="F1245" i="1"/>
  <c r="L1245" i="1"/>
  <c r="F1246" i="1"/>
  <c r="L1246" i="1"/>
  <c r="F1247" i="1"/>
  <c r="L1247" i="1"/>
  <c r="F1248" i="1"/>
  <c r="L1248" i="1"/>
  <c r="F1249" i="1"/>
  <c r="L1249" i="1"/>
  <c r="F1250" i="1"/>
  <c r="L1250" i="1"/>
  <c r="F1251" i="1"/>
  <c r="L1251" i="1"/>
  <c r="F1252" i="1"/>
  <c r="L1252" i="1"/>
  <c r="F1253" i="1"/>
  <c r="L1253" i="1"/>
  <c r="F1254" i="1"/>
  <c r="L1254" i="1"/>
  <c r="F1255" i="1"/>
  <c r="L1255" i="1"/>
  <c r="F1256" i="1"/>
  <c r="L1256" i="1"/>
  <c r="F1257" i="1"/>
  <c r="L1257" i="1"/>
  <c r="F1258" i="1"/>
  <c r="L1258" i="1"/>
  <c r="F1259" i="1"/>
  <c r="L1259" i="1"/>
  <c r="F1260" i="1"/>
  <c r="L1260" i="1"/>
  <c r="F1261" i="1"/>
  <c r="L1261" i="1"/>
  <c r="F1262" i="1"/>
  <c r="L1262" i="1"/>
  <c r="F1263" i="1"/>
  <c r="L1263" i="1"/>
  <c r="F1264" i="1"/>
  <c r="L1264" i="1"/>
  <c r="F1265" i="1"/>
  <c r="L1265" i="1"/>
  <c r="F1266" i="1"/>
  <c r="L1266" i="1"/>
  <c r="F1267" i="1"/>
  <c r="L1267" i="1"/>
  <c r="F1268" i="1"/>
  <c r="L1268" i="1"/>
  <c r="F1269" i="1"/>
  <c r="L1269" i="1"/>
  <c r="F1270" i="1"/>
  <c r="L1270" i="1"/>
  <c r="F1271" i="1"/>
  <c r="L1271" i="1"/>
  <c r="F1272" i="1"/>
  <c r="L1272" i="1"/>
  <c r="F1273" i="1"/>
  <c r="L1273" i="1"/>
  <c r="F1274" i="1"/>
  <c r="L1274" i="1"/>
  <c r="F1275" i="1"/>
  <c r="L1275" i="1"/>
  <c r="F1276" i="1"/>
  <c r="L1276" i="1"/>
  <c r="F1277" i="1"/>
  <c r="L1277" i="1"/>
  <c r="F1278" i="1"/>
  <c r="L1278" i="1"/>
  <c r="F1279" i="1"/>
  <c r="L1279" i="1"/>
  <c r="F1280" i="1"/>
  <c r="L1280" i="1"/>
  <c r="F1281" i="1"/>
  <c r="L1281" i="1"/>
  <c r="F1282" i="1"/>
  <c r="L1282" i="1"/>
  <c r="F1283" i="1"/>
  <c r="L1283" i="1"/>
  <c r="F1284" i="1"/>
  <c r="L1284" i="1"/>
  <c r="F1285" i="1"/>
  <c r="L1285" i="1"/>
  <c r="F1286" i="1"/>
  <c r="L1286" i="1"/>
  <c r="F1287" i="1"/>
  <c r="L1287" i="1"/>
  <c r="F1288" i="1"/>
  <c r="L1288" i="1"/>
  <c r="F1289" i="1"/>
  <c r="L1289" i="1"/>
  <c r="F1290" i="1"/>
  <c r="L1290" i="1"/>
  <c r="F1291" i="1"/>
  <c r="L1291" i="1"/>
  <c r="F1292" i="1"/>
  <c r="L1292" i="1"/>
  <c r="F1293" i="1"/>
  <c r="L1293" i="1"/>
  <c r="F1294" i="1"/>
  <c r="L1294" i="1"/>
  <c r="F1295" i="1"/>
  <c r="L1295" i="1"/>
  <c r="F1296" i="1"/>
  <c r="L1296" i="1"/>
  <c r="F1297" i="1"/>
  <c r="L1297" i="1"/>
  <c r="F1298" i="1"/>
  <c r="L1298" i="1"/>
  <c r="F1299" i="1"/>
  <c r="L1299" i="1"/>
  <c r="F1300" i="1"/>
  <c r="L1300" i="1"/>
  <c r="F1301" i="1"/>
  <c r="L1301" i="1"/>
  <c r="F1302" i="1"/>
  <c r="L1302" i="1"/>
  <c r="F1303" i="1"/>
  <c r="L1303" i="1"/>
  <c r="F1304" i="1"/>
  <c r="L1304" i="1"/>
  <c r="F1305" i="1"/>
  <c r="L1305" i="1"/>
  <c r="F1306" i="1"/>
  <c r="L1306" i="1"/>
  <c r="F1307" i="1"/>
  <c r="L1307" i="1"/>
  <c r="F1308" i="1"/>
  <c r="L1308" i="1"/>
  <c r="F1309" i="1"/>
  <c r="L1309" i="1"/>
  <c r="F1310" i="1"/>
  <c r="L1310" i="1"/>
  <c r="F1311" i="1"/>
  <c r="L1311" i="1"/>
  <c r="F1312" i="1"/>
  <c r="L1312" i="1"/>
  <c r="F1313" i="1"/>
  <c r="L1313" i="1"/>
  <c r="F1314" i="1"/>
  <c r="L1314" i="1"/>
  <c r="F1315" i="1"/>
  <c r="L1315" i="1"/>
  <c r="F1316" i="1"/>
  <c r="L1316" i="1"/>
  <c r="F1317" i="1"/>
  <c r="L1317" i="1"/>
  <c r="F1318" i="1"/>
  <c r="L1318" i="1"/>
  <c r="F1319" i="1"/>
  <c r="L1319" i="1"/>
  <c r="F1320" i="1"/>
  <c r="L1320" i="1"/>
  <c r="F1321" i="1"/>
  <c r="L1321" i="1"/>
  <c r="F1322" i="1"/>
  <c r="L1322" i="1"/>
  <c r="F1323" i="1"/>
  <c r="L1323" i="1"/>
  <c r="F1324" i="1"/>
  <c r="L1324" i="1"/>
  <c r="F1325" i="1"/>
  <c r="L1325" i="1"/>
  <c r="F1326" i="1"/>
  <c r="L1326" i="1"/>
  <c r="F1327" i="1"/>
  <c r="L1327" i="1"/>
  <c r="F1328" i="1"/>
  <c r="L1328" i="1"/>
  <c r="F1329" i="1"/>
  <c r="L1329" i="1"/>
  <c r="F1330" i="1"/>
  <c r="L1330" i="1"/>
  <c r="F1331" i="1"/>
  <c r="L1331" i="1"/>
  <c r="F1332" i="1"/>
  <c r="L1332" i="1"/>
  <c r="F1333" i="1"/>
  <c r="L1333" i="1"/>
  <c r="F1334" i="1"/>
  <c r="L1334" i="1"/>
  <c r="F1335" i="1"/>
  <c r="L1335" i="1"/>
  <c r="F1336" i="1"/>
  <c r="L1336" i="1"/>
  <c r="F1337" i="1"/>
  <c r="L1337" i="1"/>
  <c r="F1338" i="1"/>
  <c r="L1338" i="1"/>
  <c r="F1339" i="1"/>
  <c r="L1339" i="1"/>
  <c r="F1340" i="1"/>
  <c r="L1340" i="1"/>
  <c r="F1341" i="1"/>
  <c r="L1341" i="1"/>
  <c r="F1342" i="1"/>
  <c r="L1342" i="1"/>
  <c r="F1343" i="1"/>
  <c r="L1343" i="1"/>
  <c r="F1344" i="1"/>
  <c r="L1344" i="1"/>
  <c r="F1345" i="1"/>
  <c r="L1345" i="1"/>
  <c r="F1346" i="1"/>
  <c r="L1346" i="1"/>
  <c r="F1347" i="1"/>
  <c r="L1347" i="1"/>
  <c r="F1348" i="1"/>
  <c r="L1348" i="1"/>
  <c r="F1349" i="1"/>
  <c r="L1349" i="1"/>
  <c r="F1350" i="1"/>
  <c r="L1350" i="1"/>
  <c r="F1351" i="1"/>
  <c r="L1351" i="1"/>
  <c r="F1352" i="1"/>
  <c r="L1352" i="1"/>
  <c r="F1353" i="1"/>
  <c r="L1353" i="1"/>
  <c r="F1354" i="1"/>
  <c r="L1354" i="1"/>
  <c r="F1355" i="1"/>
  <c r="L1355" i="1"/>
  <c r="F1356" i="1"/>
  <c r="L1356" i="1"/>
  <c r="F1357" i="1"/>
  <c r="L1357" i="1"/>
  <c r="F1358" i="1"/>
  <c r="L1358" i="1"/>
  <c r="F1359" i="1"/>
  <c r="L1359" i="1"/>
  <c r="F1360" i="1"/>
  <c r="L1360" i="1"/>
  <c r="F1361" i="1"/>
  <c r="L1361" i="1"/>
  <c r="F1362" i="1"/>
  <c r="L1362" i="1"/>
  <c r="F1363" i="1"/>
  <c r="L1363" i="1"/>
  <c r="F1364" i="1"/>
  <c r="L1364" i="1"/>
  <c r="F1365" i="1"/>
  <c r="L1365" i="1"/>
  <c r="F1366" i="1"/>
  <c r="L1366" i="1"/>
  <c r="F1367" i="1"/>
  <c r="L1367" i="1"/>
  <c r="F1368" i="1"/>
  <c r="L1368" i="1"/>
  <c r="F1369" i="1"/>
  <c r="L1369" i="1"/>
  <c r="F1370" i="1"/>
  <c r="L1370" i="1"/>
  <c r="F1371" i="1"/>
  <c r="L1371" i="1"/>
  <c r="F1372" i="1"/>
  <c r="L1372" i="1"/>
  <c r="F1373" i="1"/>
  <c r="L1373" i="1"/>
  <c r="F1374" i="1"/>
  <c r="L1374" i="1"/>
  <c r="F1375" i="1"/>
  <c r="L1375" i="1"/>
  <c r="F1376" i="1"/>
  <c r="L1376" i="1"/>
  <c r="F1377" i="1"/>
  <c r="L1377" i="1"/>
  <c r="F1378" i="1"/>
  <c r="L1378" i="1"/>
  <c r="F1379" i="1"/>
  <c r="L1379" i="1"/>
  <c r="F1380" i="1"/>
  <c r="L1380" i="1"/>
  <c r="F1381" i="1"/>
  <c r="L1381" i="1"/>
  <c r="F1382" i="1"/>
  <c r="L1382" i="1"/>
  <c r="F1383" i="1"/>
  <c r="L1383" i="1"/>
  <c r="F1384" i="1"/>
  <c r="L1384" i="1"/>
  <c r="F1385" i="1"/>
  <c r="L1385" i="1"/>
  <c r="F1386" i="1"/>
  <c r="L1386" i="1"/>
  <c r="F1387" i="1"/>
  <c r="L1387" i="1"/>
  <c r="F1388" i="1"/>
  <c r="L1388" i="1"/>
  <c r="F1389" i="1"/>
  <c r="L1389" i="1"/>
  <c r="F1390" i="1"/>
  <c r="L1390" i="1"/>
  <c r="F1391" i="1"/>
  <c r="L1391" i="1"/>
  <c r="F1392" i="1"/>
  <c r="L1392" i="1"/>
  <c r="F1393" i="1"/>
  <c r="L1393" i="1"/>
  <c r="F1394" i="1"/>
  <c r="L1394" i="1"/>
  <c r="F1395" i="1"/>
  <c r="L1395" i="1"/>
  <c r="F1396" i="1"/>
  <c r="L1396" i="1"/>
  <c r="F1397" i="1"/>
  <c r="L1397" i="1"/>
  <c r="F1398" i="1"/>
  <c r="L1398" i="1"/>
  <c r="F1399" i="1"/>
  <c r="L1399" i="1"/>
  <c r="F1400" i="1"/>
  <c r="L1400" i="1"/>
  <c r="F1401" i="1"/>
  <c r="L1401" i="1"/>
  <c r="F1402" i="1"/>
  <c r="L1402" i="1"/>
  <c r="F1403" i="1"/>
  <c r="L1403" i="1"/>
  <c r="F1404" i="1"/>
  <c r="L1404" i="1"/>
  <c r="F1405" i="1"/>
  <c r="L1405" i="1"/>
  <c r="F1406" i="1"/>
  <c r="L1406" i="1"/>
  <c r="F1407" i="1"/>
  <c r="L1407" i="1"/>
  <c r="F1408" i="1"/>
  <c r="L1408" i="1"/>
  <c r="F1409" i="1"/>
  <c r="L1409" i="1"/>
  <c r="F1410" i="1"/>
  <c r="L1410" i="1"/>
  <c r="F1411" i="1"/>
  <c r="L1411" i="1"/>
  <c r="F1412" i="1"/>
  <c r="L1412" i="1"/>
  <c r="F1413" i="1"/>
  <c r="L1413" i="1"/>
  <c r="F1414" i="1"/>
  <c r="L1414" i="1"/>
  <c r="F1415" i="1"/>
  <c r="L1415" i="1"/>
  <c r="F1416" i="1"/>
  <c r="L1416" i="1"/>
  <c r="F1417" i="1"/>
  <c r="L1417" i="1"/>
  <c r="F1418" i="1"/>
  <c r="L1418" i="1"/>
  <c r="F1419" i="1"/>
  <c r="L1419" i="1"/>
  <c r="F1420" i="1"/>
  <c r="L1420" i="1"/>
  <c r="F1421" i="1"/>
  <c r="L1421" i="1"/>
  <c r="F1422" i="1"/>
  <c r="L1422" i="1"/>
  <c r="F1423" i="1"/>
  <c r="L1423" i="1"/>
  <c r="F1424" i="1"/>
  <c r="L1424" i="1"/>
  <c r="F1425" i="1"/>
  <c r="L1425" i="1"/>
  <c r="F1426" i="1"/>
  <c r="L1426" i="1"/>
  <c r="F1427" i="1"/>
  <c r="L1427" i="1"/>
  <c r="F1428" i="1"/>
  <c r="L1428" i="1"/>
  <c r="F1429" i="1"/>
  <c r="L1429" i="1"/>
  <c r="F1430" i="1"/>
  <c r="L1430" i="1"/>
  <c r="F1431" i="1"/>
  <c r="L1431" i="1"/>
  <c r="F1432" i="1"/>
  <c r="L1432" i="1"/>
  <c r="F1433" i="1"/>
  <c r="L1433" i="1"/>
  <c r="F1434" i="1"/>
  <c r="L1434" i="1"/>
  <c r="F1435" i="1"/>
  <c r="L1435" i="1"/>
  <c r="F1436" i="1"/>
  <c r="L1436" i="1"/>
  <c r="F1437" i="1"/>
  <c r="L1437" i="1"/>
  <c r="F1438" i="1"/>
  <c r="L1438" i="1"/>
  <c r="F1439" i="1"/>
  <c r="L1439" i="1"/>
  <c r="F1440" i="1"/>
  <c r="L1440" i="1"/>
  <c r="F1441" i="1"/>
  <c r="L1441" i="1"/>
  <c r="F1442" i="1"/>
  <c r="L1442" i="1"/>
  <c r="F1443" i="1"/>
  <c r="L1443" i="1"/>
  <c r="F1444" i="1"/>
  <c r="L1444" i="1"/>
  <c r="F1445" i="1"/>
  <c r="L1445" i="1"/>
  <c r="F1446" i="1"/>
  <c r="L1446" i="1"/>
  <c r="F1447" i="1"/>
  <c r="L1447" i="1"/>
  <c r="F1448" i="1"/>
  <c r="L1448" i="1"/>
  <c r="F1449" i="1"/>
  <c r="L1449" i="1"/>
  <c r="F1450" i="1"/>
  <c r="L1450" i="1"/>
  <c r="F1451" i="1"/>
  <c r="L1451" i="1"/>
  <c r="F1452" i="1"/>
  <c r="L1452" i="1"/>
  <c r="F1453" i="1"/>
  <c r="L1453" i="1"/>
  <c r="F1454" i="1"/>
  <c r="L1454" i="1"/>
  <c r="F1455" i="1"/>
  <c r="L1455" i="1"/>
  <c r="F1456" i="1"/>
  <c r="L1456" i="1"/>
  <c r="F1457" i="1"/>
  <c r="L1457" i="1"/>
  <c r="F1458" i="1"/>
  <c r="L1458" i="1"/>
  <c r="F1459" i="1"/>
  <c r="L1459" i="1"/>
  <c r="F1460" i="1"/>
  <c r="L1460" i="1"/>
  <c r="F1461" i="1"/>
  <c r="L1461" i="1"/>
  <c r="F1462" i="1"/>
  <c r="L1462" i="1"/>
  <c r="F1463" i="1"/>
  <c r="L1463" i="1"/>
  <c r="F1464" i="1"/>
  <c r="L1464" i="1"/>
  <c r="F1465" i="1"/>
  <c r="L1465" i="1"/>
  <c r="F1466" i="1"/>
  <c r="L1466" i="1"/>
  <c r="F1467" i="1"/>
  <c r="L1467" i="1"/>
  <c r="F1468" i="1"/>
  <c r="L1468" i="1"/>
  <c r="F1469" i="1"/>
  <c r="L1469" i="1"/>
  <c r="F1470" i="1"/>
  <c r="L1470" i="1"/>
  <c r="F1471" i="1"/>
  <c r="L1471" i="1"/>
  <c r="F1472" i="1"/>
  <c r="L1472" i="1"/>
  <c r="F1473" i="1"/>
  <c r="L1473" i="1"/>
  <c r="F1474" i="1"/>
  <c r="L1474" i="1"/>
  <c r="F1475" i="1"/>
  <c r="L1475" i="1"/>
  <c r="F1476" i="1"/>
  <c r="L1476" i="1"/>
  <c r="F1477" i="1"/>
  <c r="L1477" i="1"/>
  <c r="F1478" i="1"/>
  <c r="L1478" i="1"/>
  <c r="F1479" i="1"/>
  <c r="L1479" i="1"/>
  <c r="F1480" i="1"/>
  <c r="L1480" i="1"/>
  <c r="F1481" i="1"/>
  <c r="L1481" i="1"/>
  <c r="F1482" i="1"/>
  <c r="L1482" i="1"/>
  <c r="F1483" i="1"/>
  <c r="L1483" i="1"/>
  <c r="F1484" i="1"/>
  <c r="L1484" i="1"/>
  <c r="F1485" i="1"/>
  <c r="L1485" i="1"/>
  <c r="F1486" i="1"/>
  <c r="L1486" i="1"/>
  <c r="F1487" i="1"/>
  <c r="L1487" i="1"/>
  <c r="F1488" i="1"/>
  <c r="L1488" i="1"/>
  <c r="F1489" i="1"/>
  <c r="L1489" i="1"/>
  <c r="F1490" i="1"/>
  <c r="L1490" i="1"/>
  <c r="F1491" i="1"/>
  <c r="L1491" i="1"/>
  <c r="F1492" i="1"/>
  <c r="L1492" i="1"/>
  <c r="F1493" i="1"/>
  <c r="L1493" i="1"/>
  <c r="F1494" i="1"/>
  <c r="L1494" i="1"/>
  <c r="F1495" i="1"/>
  <c r="L1495" i="1"/>
  <c r="F1496" i="1"/>
  <c r="L1496" i="1"/>
  <c r="F1497" i="1"/>
  <c r="L1497" i="1"/>
  <c r="F1498" i="1"/>
  <c r="L1498" i="1"/>
  <c r="F1499" i="1"/>
  <c r="L1499" i="1"/>
  <c r="F1500" i="1"/>
  <c r="L1500" i="1"/>
  <c r="F1501" i="1"/>
  <c r="L1501" i="1"/>
  <c r="F1502" i="1"/>
  <c r="L1502" i="1"/>
  <c r="F1503" i="1"/>
  <c r="L1503" i="1"/>
  <c r="F1504" i="1"/>
  <c r="L1504" i="1"/>
  <c r="F1505" i="1"/>
  <c r="L1505" i="1"/>
  <c r="F1506" i="1"/>
  <c r="L1506" i="1"/>
  <c r="F1507" i="1"/>
  <c r="L1507" i="1"/>
  <c r="F1508" i="1"/>
  <c r="L1508" i="1"/>
  <c r="F1509" i="1"/>
  <c r="L1509" i="1"/>
  <c r="F1510" i="1"/>
  <c r="L1510" i="1"/>
  <c r="F1511" i="1"/>
  <c r="L1511" i="1"/>
  <c r="F1512" i="1"/>
  <c r="L1512" i="1"/>
  <c r="F1513" i="1"/>
  <c r="L1513" i="1"/>
  <c r="F1514" i="1"/>
  <c r="L1514" i="1"/>
  <c r="F1515" i="1"/>
  <c r="L1515" i="1"/>
  <c r="F1516" i="1"/>
  <c r="L1516" i="1"/>
  <c r="F1517" i="1"/>
  <c r="L1517" i="1"/>
  <c r="F1518" i="1"/>
  <c r="L1518" i="1"/>
  <c r="F1519" i="1"/>
  <c r="L1519" i="1"/>
  <c r="F1520" i="1"/>
  <c r="L1520" i="1"/>
  <c r="F1521" i="1"/>
  <c r="L1521" i="1"/>
  <c r="F1522" i="1"/>
  <c r="L1522" i="1"/>
  <c r="F1523" i="1"/>
  <c r="L1523" i="1"/>
  <c r="F1524" i="1"/>
  <c r="L1524" i="1"/>
  <c r="F1525" i="1"/>
  <c r="L1525" i="1"/>
  <c r="F1526" i="1"/>
  <c r="L1526" i="1"/>
  <c r="F1527" i="1"/>
  <c r="L1527" i="1"/>
  <c r="F1528" i="1"/>
  <c r="L1528" i="1"/>
  <c r="F1529" i="1"/>
  <c r="L1529" i="1"/>
  <c r="F1530" i="1"/>
  <c r="L1530" i="1"/>
  <c r="F1531" i="1"/>
  <c r="L1531" i="1"/>
  <c r="F1532" i="1"/>
  <c r="L1532" i="1"/>
  <c r="F1533" i="1"/>
  <c r="L1533" i="1"/>
  <c r="F1534" i="1"/>
  <c r="L1534" i="1"/>
  <c r="F1535" i="1"/>
  <c r="L1535" i="1"/>
  <c r="F1536" i="1"/>
  <c r="L1536" i="1"/>
  <c r="F1537" i="1"/>
  <c r="L1537" i="1"/>
  <c r="F1538" i="1"/>
  <c r="L1538" i="1"/>
  <c r="F1539" i="1"/>
  <c r="L1539" i="1"/>
  <c r="F1540" i="1"/>
  <c r="L1540" i="1"/>
  <c r="F1541" i="1"/>
  <c r="L1541" i="1"/>
  <c r="F1542" i="1"/>
  <c r="L1542" i="1"/>
  <c r="F1543" i="1"/>
  <c r="L1543" i="1"/>
  <c r="F1544" i="1"/>
  <c r="L1544" i="1"/>
  <c r="F1545" i="1"/>
  <c r="L1545" i="1"/>
  <c r="F1546" i="1"/>
  <c r="L1546" i="1"/>
  <c r="F1547" i="1"/>
  <c r="L1547" i="1"/>
  <c r="F1548" i="1"/>
  <c r="L1548" i="1"/>
  <c r="F1549" i="1"/>
  <c r="L1549" i="1"/>
  <c r="F1550" i="1"/>
  <c r="L1550" i="1"/>
  <c r="F1551" i="1"/>
  <c r="L1551" i="1"/>
  <c r="F1552" i="1"/>
  <c r="L1552" i="1"/>
  <c r="F1553" i="1"/>
  <c r="L1553" i="1"/>
  <c r="F1554" i="1"/>
  <c r="L1554" i="1"/>
  <c r="F1555" i="1"/>
  <c r="L1555" i="1"/>
  <c r="F1556" i="1"/>
  <c r="L1556" i="1"/>
  <c r="F1557" i="1"/>
  <c r="L1557" i="1"/>
  <c r="F1558" i="1"/>
  <c r="L1558" i="1"/>
  <c r="F1559" i="1"/>
  <c r="L1559" i="1"/>
  <c r="F1560" i="1"/>
  <c r="L1560" i="1"/>
  <c r="F1561" i="1"/>
  <c r="L1561" i="1"/>
  <c r="F1562" i="1"/>
  <c r="L1562" i="1"/>
  <c r="F1563" i="1"/>
  <c r="L1563" i="1"/>
  <c r="F1564" i="1"/>
  <c r="L1564" i="1"/>
  <c r="F1565" i="1"/>
  <c r="L1565" i="1"/>
  <c r="F1566" i="1"/>
  <c r="L1566" i="1"/>
  <c r="F1567" i="1"/>
  <c r="L1567" i="1"/>
  <c r="F1568" i="1"/>
  <c r="L1568" i="1"/>
  <c r="F1569" i="1"/>
  <c r="L1569" i="1"/>
  <c r="F1570" i="1"/>
  <c r="L1570" i="1"/>
  <c r="F1571" i="1"/>
  <c r="L1571" i="1"/>
  <c r="F1572" i="1"/>
  <c r="L1572" i="1"/>
  <c r="F1573" i="1"/>
  <c r="L1573" i="1"/>
  <c r="F1574" i="1"/>
  <c r="L1574" i="1"/>
  <c r="F1575" i="1"/>
  <c r="L1575" i="1"/>
  <c r="F1576" i="1"/>
  <c r="L1576" i="1"/>
  <c r="F1577" i="1"/>
  <c r="L1577" i="1"/>
  <c r="F1578" i="1"/>
  <c r="L1578" i="1"/>
  <c r="F1579" i="1"/>
  <c r="L1579" i="1"/>
  <c r="F1580" i="1"/>
  <c r="L1580" i="1"/>
  <c r="F1581" i="1"/>
  <c r="L1581" i="1"/>
  <c r="F1582" i="1"/>
  <c r="L1582" i="1"/>
  <c r="F1583" i="1"/>
  <c r="L1583" i="1"/>
  <c r="F1584" i="1"/>
  <c r="L1584" i="1"/>
  <c r="F1585" i="1"/>
  <c r="L1585" i="1"/>
  <c r="F1586" i="1"/>
  <c r="L1586" i="1"/>
  <c r="F1587" i="1"/>
  <c r="L1587" i="1"/>
  <c r="F1588" i="1"/>
  <c r="L1588" i="1"/>
  <c r="F1589" i="1"/>
  <c r="L1589" i="1"/>
  <c r="F1590" i="1"/>
  <c r="L1590" i="1"/>
  <c r="F1591" i="1"/>
  <c r="L1591" i="1"/>
  <c r="F1592" i="1"/>
  <c r="L1592" i="1"/>
  <c r="F1593" i="1"/>
  <c r="L1593" i="1"/>
  <c r="F1594" i="1"/>
  <c r="L1594" i="1"/>
  <c r="F1595" i="1"/>
  <c r="L1595" i="1"/>
  <c r="F1596" i="1"/>
  <c r="L1596" i="1"/>
  <c r="F1597" i="1"/>
  <c r="L1597" i="1"/>
  <c r="F1598" i="1"/>
  <c r="L1598" i="1"/>
  <c r="F1599" i="1"/>
  <c r="L1599" i="1"/>
  <c r="F1600" i="1"/>
  <c r="L1600" i="1"/>
  <c r="F1601" i="1"/>
  <c r="L1601" i="1"/>
  <c r="F1602" i="1"/>
  <c r="L1602" i="1"/>
  <c r="F1603" i="1"/>
  <c r="L1603" i="1"/>
  <c r="F1604" i="1"/>
  <c r="L1604" i="1"/>
  <c r="F1605" i="1"/>
  <c r="L1605" i="1"/>
  <c r="F1606" i="1"/>
  <c r="L1606" i="1"/>
  <c r="F1607" i="1"/>
  <c r="L1607" i="1"/>
  <c r="F1608" i="1"/>
  <c r="L1608" i="1"/>
  <c r="F1609" i="1"/>
  <c r="L1609" i="1"/>
  <c r="F1610" i="1"/>
  <c r="L1610" i="1"/>
  <c r="F1611" i="1"/>
  <c r="L1611" i="1"/>
  <c r="F1612" i="1"/>
  <c r="L1612" i="1"/>
  <c r="F1613" i="1"/>
  <c r="L1613" i="1"/>
  <c r="F1614" i="1"/>
  <c r="L1614" i="1"/>
  <c r="F1615" i="1"/>
  <c r="L1615" i="1"/>
  <c r="F1616" i="1"/>
  <c r="L1616" i="1"/>
  <c r="F1617" i="1"/>
  <c r="L1617" i="1"/>
  <c r="F1618" i="1"/>
  <c r="L1618" i="1"/>
  <c r="F1619" i="1"/>
  <c r="L1619" i="1"/>
  <c r="F1620" i="1"/>
  <c r="L1620" i="1"/>
  <c r="F1621" i="1"/>
  <c r="L1621" i="1"/>
  <c r="F1622" i="1"/>
  <c r="L1622" i="1"/>
  <c r="F1623" i="1"/>
  <c r="L1623" i="1"/>
  <c r="F1624" i="1"/>
  <c r="L1624" i="1"/>
  <c r="F1625" i="1"/>
  <c r="L1625" i="1"/>
  <c r="F1626" i="1"/>
  <c r="L1626" i="1"/>
  <c r="F1627" i="1"/>
  <c r="L1627" i="1"/>
  <c r="F1628" i="1"/>
  <c r="L1628" i="1"/>
  <c r="F1629" i="1"/>
  <c r="L1629" i="1"/>
  <c r="F1630" i="1"/>
  <c r="L1630" i="1"/>
  <c r="F1631" i="1"/>
  <c r="L1631" i="1"/>
  <c r="F1632" i="1"/>
  <c r="L1632" i="1"/>
  <c r="F1633" i="1"/>
  <c r="L1633" i="1"/>
  <c r="F1634" i="1"/>
  <c r="L1634" i="1"/>
  <c r="F1635" i="1"/>
  <c r="L1635" i="1"/>
  <c r="F1636" i="1"/>
  <c r="L1636" i="1"/>
  <c r="F1637" i="1"/>
  <c r="L1637" i="1"/>
  <c r="F1638" i="1"/>
  <c r="L1638" i="1"/>
  <c r="F1639" i="1"/>
  <c r="L1639" i="1"/>
  <c r="F1640" i="1"/>
  <c r="L1640" i="1"/>
  <c r="F1641" i="1"/>
  <c r="L1641" i="1"/>
  <c r="F1642" i="1"/>
  <c r="L1642" i="1"/>
  <c r="F1643" i="1"/>
  <c r="L1643" i="1"/>
  <c r="F1644" i="1"/>
  <c r="L1644" i="1"/>
  <c r="F1645" i="1"/>
  <c r="L1645" i="1"/>
  <c r="F1646" i="1"/>
  <c r="L1646" i="1"/>
  <c r="F1647" i="1"/>
  <c r="L1647" i="1"/>
  <c r="F1648" i="1"/>
  <c r="L1648" i="1"/>
  <c r="F1649" i="1"/>
  <c r="L1649" i="1"/>
  <c r="F1650" i="1"/>
  <c r="L1650" i="1"/>
  <c r="F1651" i="1"/>
  <c r="L1651" i="1"/>
  <c r="F1652" i="1"/>
  <c r="L1652" i="1"/>
  <c r="F1653" i="1"/>
  <c r="L1653" i="1"/>
  <c r="F1654" i="1"/>
  <c r="L1654" i="1"/>
  <c r="F1655" i="1"/>
  <c r="L1655" i="1"/>
  <c r="F1656" i="1"/>
  <c r="L1656" i="1"/>
  <c r="F1657" i="1"/>
  <c r="L1657" i="1"/>
  <c r="F1658" i="1"/>
  <c r="L1658" i="1"/>
  <c r="F1659" i="1"/>
  <c r="L1659" i="1"/>
  <c r="F1660" i="1"/>
  <c r="L1660" i="1"/>
  <c r="F1661" i="1"/>
  <c r="L1661" i="1"/>
  <c r="F1662" i="1"/>
  <c r="L1662" i="1"/>
  <c r="F1663" i="1"/>
  <c r="L1663" i="1"/>
  <c r="F1664" i="1"/>
  <c r="L1664" i="1"/>
  <c r="F1665" i="1"/>
  <c r="L1665" i="1"/>
  <c r="F1666" i="1"/>
  <c r="L1666" i="1"/>
  <c r="F1667" i="1"/>
  <c r="L1667" i="1"/>
  <c r="F1668" i="1"/>
  <c r="L1668" i="1"/>
  <c r="F1669" i="1"/>
  <c r="L1669" i="1"/>
  <c r="F1670" i="1"/>
  <c r="L1670" i="1"/>
  <c r="F1671" i="1"/>
  <c r="L1671" i="1"/>
  <c r="F1672" i="1"/>
  <c r="L1672" i="1"/>
  <c r="F1673" i="1"/>
  <c r="L1673" i="1"/>
  <c r="F1674" i="1"/>
  <c r="L1674" i="1"/>
  <c r="F1675" i="1"/>
  <c r="L1675" i="1"/>
  <c r="F1676" i="1"/>
  <c r="L1676" i="1"/>
  <c r="F1677" i="1"/>
  <c r="L1677" i="1"/>
  <c r="F1678" i="1"/>
  <c r="L1678" i="1"/>
  <c r="F1679" i="1"/>
  <c r="L1679" i="1"/>
  <c r="F1680" i="1"/>
  <c r="L1680" i="1"/>
  <c r="F1681" i="1"/>
  <c r="L1681" i="1"/>
  <c r="F1682" i="1"/>
  <c r="L1682" i="1"/>
  <c r="F1683" i="1"/>
  <c r="L1683" i="1"/>
  <c r="F1684" i="1"/>
  <c r="L1684" i="1"/>
  <c r="F1685" i="1"/>
  <c r="L1685" i="1"/>
  <c r="F1686" i="1"/>
  <c r="L1686" i="1"/>
  <c r="F1687" i="1"/>
  <c r="L1687" i="1"/>
  <c r="F1688" i="1"/>
  <c r="L1688" i="1"/>
  <c r="F1689" i="1"/>
  <c r="L1689" i="1"/>
  <c r="F1690" i="1"/>
  <c r="L1690" i="1"/>
  <c r="F1691" i="1"/>
  <c r="L1691" i="1"/>
  <c r="F1692" i="1"/>
  <c r="L1692" i="1"/>
  <c r="F1693" i="1"/>
  <c r="L1693" i="1"/>
  <c r="F1694" i="1"/>
  <c r="L1694" i="1"/>
  <c r="F1695" i="1"/>
  <c r="L1695" i="1"/>
  <c r="F1696" i="1"/>
  <c r="L1696" i="1"/>
  <c r="F1697" i="1"/>
  <c r="L1697" i="1"/>
  <c r="F1698" i="1"/>
  <c r="L1698" i="1"/>
  <c r="F1699" i="1"/>
  <c r="L1699" i="1"/>
  <c r="F1700" i="1"/>
  <c r="L1700" i="1"/>
  <c r="F1701" i="1"/>
  <c r="L1701" i="1"/>
  <c r="F1702" i="1"/>
  <c r="L1702" i="1"/>
  <c r="F1703" i="1"/>
  <c r="L1703" i="1"/>
  <c r="F1704" i="1"/>
  <c r="L1704" i="1"/>
  <c r="F1705" i="1"/>
  <c r="L1705" i="1"/>
  <c r="F1706" i="1"/>
  <c r="L1706" i="1"/>
  <c r="F1707" i="1"/>
  <c r="L1707" i="1"/>
  <c r="F1708" i="1"/>
  <c r="L1708" i="1"/>
  <c r="F1709" i="1"/>
  <c r="L1709" i="1"/>
  <c r="F1710" i="1"/>
  <c r="L1710" i="1"/>
  <c r="F1711" i="1"/>
  <c r="L1711" i="1"/>
  <c r="F1712" i="1"/>
  <c r="L1712" i="1"/>
  <c r="F1713" i="1"/>
  <c r="L1713" i="1"/>
  <c r="F1714" i="1"/>
  <c r="L1714" i="1"/>
  <c r="F1715" i="1"/>
  <c r="L1715" i="1"/>
  <c r="F1716" i="1"/>
  <c r="L1716" i="1"/>
  <c r="F1717" i="1"/>
  <c r="L1717" i="1"/>
  <c r="F1718" i="1"/>
  <c r="L1718" i="1"/>
  <c r="F1719" i="1"/>
  <c r="L1719" i="1"/>
  <c r="F1720" i="1"/>
  <c r="L1720" i="1"/>
  <c r="F1721" i="1"/>
  <c r="L1721" i="1"/>
  <c r="F1722" i="1"/>
  <c r="L1722" i="1"/>
  <c r="F1723" i="1"/>
  <c r="L1723" i="1"/>
  <c r="F1724" i="1"/>
  <c r="L1724" i="1"/>
  <c r="F1725" i="1"/>
  <c r="L1725" i="1"/>
  <c r="F1726" i="1"/>
  <c r="L1726" i="1"/>
  <c r="F1727" i="1"/>
  <c r="L1727" i="1"/>
  <c r="F1728" i="1"/>
  <c r="L1728" i="1"/>
  <c r="F1729" i="1"/>
  <c r="L1729" i="1"/>
  <c r="F1730" i="1"/>
  <c r="L1730" i="1"/>
  <c r="F1731" i="1"/>
  <c r="L1731" i="1"/>
  <c r="F1732" i="1"/>
  <c r="L1732" i="1"/>
  <c r="F1733" i="1"/>
  <c r="L1733" i="1"/>
  <c r="F1734" i="1"/>
  <c r="L1734" i="1"/>
  <c r="F1735" i="1"/>
  <c r="L1735" i="1"/>
  <c r="F1736" i="1"/>
  <c r="L1736" i="1"/>
  <c r="F1737" i="1"/>
  <c r="L1737" i="1"/>
  <c r="F1738" i="1"/>
  <c r="L1738" i="1"/>
  <c r="F1739" i="1"/>
  <c r="L1739" i="1"/>
  <c r="F1740" i="1"/>
  <c r="L1740" i="1"/>
  <c r="F1741" i="1"/>
  <c r="L1741" i="1"/>
  <c r="F1742" i="1"/>
  <c r="L1742" i="1"/>
  <c r="F1743" i="1"/>
  <c r="L1743" i="1"/>
  <c r="F1744" i="1"/>
  <c r="L1744" i="1"/>
  <c r="F1745" i="1"/>
  <c r="L1745" i="1"/>
  <c r="F1746" i="1"/>
  <c r="L1746" i="1"/>
  <c r="F1747" i="1"/>
  <c r="L1747" i="1"/>
  <c r="F1748" i="1"/>
  <c r="L1748" i="1"/>
  <c r="F1749" i="1"/>
  <c r="L1749" i="1"/>
  <c r="F1750" i="1"/>
  <c r="L1750" i="1"/>
  <c r="F1751" i="1"/>
  <c r="L1751" i="1"/>
  <c r="F1752" i="1"/>
  <c r="L1752" i="1"/>
  <c r="F1753" i="1"/>
  <c r="L1753" i="1"/>
  <c r="F1754" i="1"/>
  <c r="L1754" i="1"/>
  <c r="F1755" i="1"/>
  <c r="L1755" i="1"/>
  <c r="F1756" i="1"/>
  <c r="L1756" i="1"/>
  <c r="F1757" i="1"/>
  <c r="L1757" i="1"/>
  <c r="F1758" i="1"/>
  <c r="L1758" i="1"/>
  <c r="F1759" i="1"/>
  <c r="L1759" i="1"/>
  <c r="F1760" i="1"/>
  <c r="L1760" i="1"/>
  <c r="F1761" i="1"/>
  <c r="L1761" i="1"/>
  <c r="F1762" i="1"/>
  <c r="L1762" i="1"/>
  <c r="F1763" i="1"/>
  <c r="L1763" i="1"/>
  <c r="F1764" i="1"/>
  <c r="L1764" i="1"/>
  <c r="F1765" i="1"/>
  <c r="L1765" i="1"/>
  <c r="F1766" i="1"/>
  <c r="L1766" i="1"/>
  <c r="F1767" i="1"/>
  <c r="L1767" i="1"/>
  <c r="F1768" i="1"/>
  <c r="L1768" i="1"/>
  <c r="F1769" i="1"/>
  <c r="L1769" i="1"/>
  <c r="F1770" i="1"/>
  <c r="L1770" i="1"/>
  <c r="F1771" i="1"/>
  <c r="L1771" i="1"/>
  <c r="F1772" i="1"/>
  <c r="L1772" i="1"/>
  <c r="F1773" i="1"/>
  <c r="L1773" i="1"/>
  <c r="F1774" i="1"/>
  <c r="L1774" i="1"/>
  <c r="F1775" i="1"/>
  <c r="L1775" i="1"/>
  <c r="F1776" i="1"/>
  <c r="L1776" i="1"/>
  <c r="F1777" i="1"/>
  <c r="L1777" i="1"/>
  <c r="F1778" i="1"/>
  <c r="L1778" i="1"/>
  <c r="F1779" i="1"/>
  <c r="L1779" i="1"/>
  <c r="F1780" i="1"/>
  <c r="L1780" i="1"/>
  <c r="F1781" i="1"/>
  <c r="L1781" i="1"/>
  <c r="F1782" i="1"/>
  <c r="L1782" i="1"/>
  <c r="F1783" i="1"/>
  <c r="L1783" i="1"/>
  <c r="F1784" i="1"/>
  <c r="L1784" i="1"/>
  <c r="F1785" i="1"/>
  <c r="L1785" i="1"/>
  <c r="F1786" i="1"/>
  <c r="L1786" i="1"/>
  <c r="F1787" i="1"/>
  <c r="L1787" i="1"/>
  <c r="F1788" i="1"/>
  <c r="L1788" i="1"/>
  <c r="F1789" i="1"/>
  <c r="L1789" i="1"/>
  <c r="F1790" i="1"/>
  <c r="L1790" i="1"/>
  <c r="F1791" i="1"/>
  <c r="L1791" i="1"/>
  <c r="F1792" i="1"/>
  <c r="L1792" i="1"/>
  <c r="F1793" i="1"/>
  <c r="L1793" i="1"/>
  <c r="F1794" i="1"/>
  <c r="L1794" i="1"/>
  <c r="F1795" i="1"/>
  <c r="L1795" i="1"/>
  <c r="F1796" i="1"/>
  <c r="L1796" i="1"/>
  <c r="F1797" i="1"/>
  <c r="L1797" i="1"/>
  <c r="F1798" i="1"/>
  <c r="L1798" i="1"/>
  <c r="F1799" i="1"/>
  <c r="L1799" i="1"/>
  <c r="F1800" i="1"/>
  <c r="L1800" i="1"/>
  <c r="F1801" i="1"/>
  <c r="L1801" i="1"/>
  <c r="F1802" i="1"/>
  <c r="L1802" i="1"/>
  <c r="F1803" i="1"/>
  <c r="L1803" i="1"/>
  <c r="F1804" i="1"/>
  <c r="L1804" i="1"/>
  <c r="F1805" i="1"/>
  <c r="L1805" i="1"/>
  <c r="F1806" i="1"/>
  <c r="L1806" i="1"/>
  <c r="F1807" i="1"/>
  <c r="L1807" i="1"/>
  <c r="F1808" i="1"/>
  <c r="L1808" i="1"/>
  <c r="F1809" i="1"/>
  <c r="L1809" i="1"/>
  <c r="F1810" i="1"/>
  <c r="L1810" i="1"/>
  <c r="F1811" i="1"/>
  <c r="L1811" i="1"/>
  <c r="F1812" i="1"/>
  <c r="L1812" i="1"/>
  <c r="F1813" i="1"/>
  <c r="L1813" i="1"/>
  <c r="F1814" i="1"/>
  <c r="L1814" i="1"/>
  <c r="F1815" i="1"/>
  <c r="L1815" i="1"/>
  <c r="F1816" i="1"/>
  <c r="L1816" i="1"/>
  <c r="F1817" i="1"/>
  <c r="L1817" i="1"/>
  <c r="F1818" i="1"/>
  <c r="L1818" i="1"/>
  <c r="F1819" i="1"/>
  <c r="L1819" i="1"/>
  <c r="F1820" i="1"/>
  <c r="L1820" i="1"/>
  <c r="F1821" i="1"/>
  <c r="L1821" i="1"/>
  <c r="F1822" i="1"/>
  <c r="L1822" i="1"/>
  <c r="F1823" i="1"/>
  <c r="L1823" i="1"/>
  <c r="F1824" i="1"/>
  <c r="L1824" i="1"/>
  <c r="F1825" i="1"/>
  <c r="L1825" i="1"/>
  <c r="F1826" i="1"/>
  <c r="L1826" i="1"/>
  <c r="F1827" i="1"/>
  <c r="L1827" i="1"/>
  <c r="F1828" i="1"/>
  <c r="L1828" i="1"/>
  <c r="F1829" i="1"/>
  <c r="L1829" i="1"/>
  <c r="F1830" i="1"/>
  <c r="L1830" i="1"/>
  <c r="F1831" i="1"/>
  <c r="L1831" i="1"/>
  <c r="F1832" i="1"/>
  <c r="L1832" i="1"/>
  <c r="F1833" i="1"/>
  <c r="L1833" i="1"/>
  <c r="F1834" i="1"/>
  <c r="L1834" i="1"/>
  <c r="F1835" i="1"/>
  <c r="L1835" i="1"/>
  <c r="F1836" i="1"/>
  <c r="L1836" i="1"/>
  <c r="F1837" i="1"/>
  <c r="L1837" i="1"/>
  <c r="F1838" i="1"/>
  <c r="L1838" i="1"/>
  <c r="F1839" i="1"/>
  <c r="L1839" i="1"/>
  <c r="F1840" i="1"/>
  <c r="L1840" i="1"/>
  <c r="F1841" i="1"/>
  <c r="L1841" i="1"/>
  <c r="F1842" i="1"/>
  <c r="L1842" i="1"/>
  <c r="F1843" i="1"/>
  <c r="L1843" i="1"/>
  <c r="F1844" i="1"/>
  <c r="L1844" i="1"/>
  <c r="F1845" i="1"/>
  <c r="L1845" i="1"/>
  <c r="F1846" i="1"/>
  <c r="L1846" i="1"/>
  <c r="F1847" i="1"/>
  <c r="L1847" i="1"/>
  <c r="F1848" i="1"/>
  <c r="L1848" i="1"/>
  <c r="F1849" i="1"/>
  <c r="L1849" i="1"/>
  <c r="F1850" i="1"/>
  <c r="L1850" i="1"/>
  <c r="F1851" i="1"/>
  <c r="L1851" i="1"/>
  <c r="F1852" i="1"/>
  <c r="L1852" i="1"/>
  <c r="F1853" i="1"/>
  <c r="L1853" i="1"/>
  <c r="F1854" i="1"/>
  <c r="L1854" i="1"/>
  <c r="F1855" i="1"/>
  <c r="L1855" i="1"/>
  <c r="F1856" i="1"/>
  <c r="L1856" i="1"/>
  <c r="F1857" i="1"/>
  <c r="L1857" i="1"/>
  <c r="F1858" i="1"/>
  <c r="L1858" i="1"/>
  <c r="F1859" i="1"/>
  <c r="L1859" i="1"/>
  <c r="F1860" i="1"/>
  <c r="L1860" i="1"/>
  <c r="F1861" i="1"/>
  <c r="L1861" i="1"/>
  <c r="F1862" i="1"/>
  <c r="L1862" i="1"/>
  <c r="F1863" i="1"/>
  <c r="L1863" i="1"/>
  <c r="F1864" i="1"/>
  <c r="L1864" i="1"/>
  <c r="F1865" i="1"/>
  <c r="L1865" i="1"/>
  <c r="F1866" i="1"/>
  <c r="L1866" i="1"/>
  <c r="F1867" i="1"/>
  <c r="L1867" i="1"/>
  <c r="F1868" i="1"/>
  <c r="L1868" i="1"/>
  <c r="F1869" i="1"/>
  <c r="L1869" i="1"/>
  <c r="F1870" i="1"/>
  <c r="L1870" i="1"/>
  <c r="F1871" i="1"/>
  <c r="L1871" i="1"/>
  <c r="F1872" i="1"/>
  <c r="L1872" i="1"/>
  <c r="F1873" i="1"/>
  <c r="L1873" i="1"/>
  <c r="F1874" i="1"/>
  <c r="L1874" i="1"/>
  <c r="F1875" i="1"/>
  <c r="L1875" i="1"/>
  <c r="F1876" i="1"/>
  <c r="L1876" i="1"/>
  <c r="F1877" i="1"/>
  <c r="L1877" i="1"/>
  <c r="F1878" i="1"/>
  <c r="L1878" i="1"/>
  <c r="F1879" i="1"/>
  <c r="L1879" i="1"/>
  <c r="F1880" i="1"/>
  <c r="L1880" i="1"/>
  <c r="F1881" i="1"/>
  <c r="L1881" i="1"/>
  <c r="F1882" i="1"/>
  <c r="L1882" i="1"/>
  <c r="F1883" i="1"/>
  <c r="L1883" i="1"/>
  <c r="F1884" i="1"/>
  <c r="L1884" i="1"/>
  <c r="F1885" i="1"/>
  <c r="L1885" i="1"/>
  <c r="F1886" i="1"/>
  <c r="L1886" i="1"/>
  <c r="F1887" i="1"/>
  <c r="L1887" i="1"/>
  <c r="F1888" i="1"/>
  <c r="L1888" i="1"/>
  <c r="F1889" i="1"/>
  <c r="L1889" i="1"/>
  <c r="F1890" i="1"/>
  <c r="L1890" i="1"/>
  <c r="F1891" i="1"/>
  <c r="L1891" i="1"/>
  <c r="F1892" i="1"/>
  <c r="L1892" i="1"/>
  <c r="F1893" i="1"/>
  <c r="L1893" i="1"/>
  <c r="F1894" i="1"/>
  <c r="L1894" i="1"/>
  <c r="F1895" i="1"/>
  <c r="L1895" i="1"/>
  <c r="F1896" i="1"/>
  <c r="L1896" i="1"/>
  <c r="F1897" i="1"/>
  <c r="L1897" i="1"/>
  <c r="F1898" i="1"/>
  <c r="L1898" i="1"/>
  <c r="F1899" i="1"/>
  <c r="L1899" i="1"/>
  <c r="F1900" i="1"/>
  <c r="L1900" i="1"/>
  <c r="F1901" i="1"/>
  <c r="L1901" i="1"/>
  <c r="F1902" i="1"/>
  <c r="L1902" i="1"/>
  <c r="F1903" i="1"/>
  <c r="L1903" i="1"/>
  <c r="F1904" i="1"/>
  <c r="L1904" i="1"/>
  <c r="F1905" i="1"/>
  <c r="L1905" i="1"/>
  <c r="F1906" i="1"/>
  <c r="L1906" i="1"/>
  <c r="F1907" i="1"/>
  <c r="L1907" i="1"/>
  <c r="F1908" i="1"/>
  <c r="L1908" i="1"/>
  <c r="F1909" i="1"/>
  <c r="L1909" i="1"/>
  <c r="F1910" i="1"/>
  <c r="L1910" i="1"/>
  <c r="F1911" i="1"/>
  <c r="L1911" i="1"/>
  <c r="F1912" i="1"/>
  <c r="L1912" i="1"/>
  <c r="F1913" i="1"/>
  <c r="L1913" i="1"/>
  <c r="F1914" i="1"/>
  <c r="L1914" i="1"/>
  <c r="F1915" i="1"/>
  <c r="L1915" i="1"/>
  <c r="F1916" i="1"/>
  <c r="L1916" i="1"/>
  <c r="F1917" i="1"/>
  <c r="L1917" i="1"/>
  <c r="F1918" i="1"/>
  <c r="L1918" i="1"/>
  <c r="F1919" i="1"/>
  <c r="L1919" i="1"/>
  <c r="F1920" i="1"/>
  <c r="L1920" i="1"/>
  <c r="F1921" i="1"/>
  <c r="L1921" i="1"/>
  <c r="F1922" i="1"/>
  <c r="L1922" i="1"/>
  <c r="F1923" i="1"/>
  <c r="L1923" i="1"/>
  <c r="F1924" i="1"/>
  <c r="L1924" i="1"/>
  <c r="F1925" i="1"/>
  <c r="L1925" i="1"/>
  <c r="F1926" i="1"/>
  <c r="L1926" i="1"/>
  <c r="F1927" i="1"/>
  <c r="L1927" i="1"/>
  <c r="F1928" i="1"/>
  <c r="L1928" i="1"/>
  <c r="F1929" i="1"/>
  <c r="L1929" i="1"/>
  <c r="F1930" i="1"/>
  <c r="L1930" i="1"/>
  <c r="F1931" i="1"/>
  <c r="L1931" i="1"/>
  <c r="F1932" i="1"/>
  <c r="L1932" i="1"/>
  <c r="F1933" i="1"/>
  <c r="L1933" i="1"/>
  <c r="F1934" i="1"/>
  <c r="L1934" i="1"/>
  <c r="F1935" i="1"/>
  <c r="L1935" i="1"/>
  <c r="F1936" i="1"/>
  <c r="L1936" i="1"/>
  <c r="F1937" i="1"/>
  <c r="L1937" i="1"/>
  <c r="F1938" i="1"/>
  <c r="L1938" i="1"/>
  <c r="F1939" i="1"/>
  <c r="L1939" i="1"/>
  <c r="F1940" i="1"/>
  <c r="L1940" i="1"/>
  <c r="F1941" i="1"/>
  <c r="L1941" i="1"/>
  <c r="F1942" i="1"/>
  <c r="L1942" i="1"/>
  <c r="F1943" i="1"/>
  <c r="L1943" i="1"/>
  <c r="F1944" i="1"/>
  <c r="L1944" i="1"/>
  <c r="F1945" i="1"/>
  <c r="L1945" i="1"/>
  <c r="F1946" i="1"/>
  <c r="L1946" i="1"/>
  <c r="F1947" i="1"/>
  <c r="L1947" i="1"/>
  <c r="F1948" i="1"/>
  <c r="L1948" i="1"/>
  <c r="F1949" i="1"/>
  <c r="L1949" i="1"/>
  <c r="F1950" i="1"/>
  <c r="L1950" i="1"/>
  <c r="F1951" i="1"/>
  <c r="L1951" i="1"/>
  <c r="F1952" i="1"/>
  <c r="L1952" i="1"/>
  <c r="F1953" i="1"/>
  <c r="L1953" i="1"/>
  <c r="F1954" i="1"/>
  <c r="L1954" i="1"/>
  <c r="F1955" i="1"/>
  <c r="L1955" i="1"/>
  <c r="F1956" i="1"/>
  <c r="L1956" i="1"/>
  <c r="F1957" i="1"/>
  <c r="L1957" i="1"/>
  <c r="F1958" i="1"/>
  <c r="L1958" i="1"/>
  <c r="F1959" i="1"/>
  <c r="L1959" i="1"/>
  <c r="F1960" i="1"/>
  <c r="L1960" i="1"/>
  <c r="F1961" i="1"/>
  <c r="L1961" i="1"/>
  <c r="F1962" i="1"/>
  <c r="L1962" i="1"/>
  <c r="F1963" i="1"/>
  <c r="L1963" i="1"/>
  <c r="F1964" i="1"/>
  <c r="L1964" i="1"/>
  <c r="F1965" i="1"/>
  <c r="L1965" i="1"/>
  <c r="F1966" i="1"/>
  <c r="L1966" i="1"/>
  <c r="F1967" i="1"/>
  <c r="L1967" i="1"/>
  <c r="F1968" i="1"/>
  <c r="L1968" i="1"/>
  <c r="F1969" i="1"/>
  <c r="L1969" i="1"/>
  <c r="F1970" i="1"/>
  <c r="L1970" i="1"/>
  <c r="F1971" i="1"/>
  <c r="L1971" i="1"/>
  <c r="F1972" i="1"/>
  <c r="L1972" i="1"/>
  <c r="F1973" i="1"/>
  <c r="L1973" i="1"/>
  <c r="F1974" i="1"/>
  <c r="L1974" i="1"/>
  <c r="F1975" i="1"/>
  <c r="L1975" i="1"/>
  <c r="F1976" i="1"/>
  <c r="L1976" i="1"/>
  <c r="F1977" i="1"/>
  <c r="L1977" i="1"/>
  <c r="F1978" i="1"/>
  <c r="L1978" i="1"/>
  <c r="F1979" i="1"/>
  <c r="L1979" i="1"/>
  <c r="F1980" i="1"/>
  <c r="L1980" i="1"/>
  <c r="F1981" i="1"/>
  <c r="L1981" i="1"/>
  <c r="F1982" i="1"/>
  <c r="L1982" i="1"/>
  <c r="F1983" i="1"/>
  <c r="L1983" i="1"/>
  <c r="F1984" i="1"/>
  <c r="L1984" i="1"/>
  <c r="F1985" i="1"/>
  <c r="L1985" i="1"/>
  <c r="F1986" i="1"/>
  <c r="L1986" i="1"/>
  <c r="F1987" i="1"/>
  <c r="L1987" i="1"/>
  <c r="F1988" i="1"/>
  <c r="L1988" i="1"/>
  <c r="F1989" i="1"/>
  <c r="L1989" i="1"/>
  <c r="F1990" i="1"/>
  <c r="L1990" i="1"/>
  <c r="F1991" i="1"/>
  <c r="L1991" i="1"/>
  <c r="F1992" i="1"/>
  <c r="L1992" i="1"/>
  <c r="F1993" i="1"/>
  <c r="L1993" i="1"/>
  <c r="F1994" i="1"/>
  <c r="L1994" i="1"/>
  <c r="F1995" i="1"/>
  <c r="L1995" i="1"/>
  <c r="F1996" i="1"/>
  <c r="L1996" i="1"/>
  <c r="F1997" i="1"/>
  <c r="L1997" i="1"/>
  <c r="F1998" i="1"/>
  <c r="L1998" i="1"/>
  <c r="F1999" i="1"/>
  <c r="L1999" i="1"/>
  <c r="F2000" i="1"/>
  <c r="L2000" i="1"/>
  <c r="F2001" i="1"/>
  <c r="L2001" i="1"/>
  <c r="F2002" i="1"/>
  <c r="L2002" i="1"/>
  <c r="F2003" i="1"/>
  <c r="L2003" i="1"/>
  <c r="F2004" i="1"/>
  <c r="L2004" i="1"/>
  <c r="F2005" i="1"/>
  <c r="L2005" i="1"/>
  <c r="F2006" i="1"/>
  <c r="L2006" i="1"/>
  <c r="F2007" i="1"/>
  <c r="L2007" i="1"/>
  <c r="F2008" i="1"/>
  <c r="L2008" i="1"/>
  <c r="F2009" i="1"/>
  <c r="L2009" i="1"/>
  <c r="F2010" i="1"/>
  <c r="L2010" i="1"/>
  <c r="F2011" i="1"/>
  <c r="L2011" i="1"/>
  <c r="F2012" i="1"/>
  <c r="L2012" i="1"/>
  <c r="F2013" i="1"/>
  <c r="L2013" i="1"/>
  <c r="F2014" i="1"/>
  <c r="L2014" i="1"/>
  <c r="F2015" i="1"/>
  <c r="L2015" i="1"/>
  <c r="F2016" i="1"/>
  <c r="L2016" i="1"/>
  <c r="F2017" i="1"/>
  <c r="L2017" i="1"/>
  <c r="F2018" i="1"/>
  <c r="L2018" i="1"/>
  <c r="F2019" i="1"/>
  <c r="L2019" i="1"/>
  <c r="F2020" i="1"/>
  <c r="L2020" i="1"/>
  <c r="F2021" i="1"/>
  <c r="L2021" i="1"/>
  <c r="F23" i="1"/>
  <c r="F22" i="1"/>
  <c r="W23" i="1"/>
  <c r="AA23" i="1"/>
  <c r="AA22" i="1"/>
</calcChain>
</file>

<file path=xl/sharedStrings.xml><?xml version="1.0" encoding="utf-8"?>
<sst xmlns="http://schemas.openxmlformats.org/spreadsheetml/2006/main" count="52" uniqueCount="45">
  <si>
    <t>FICHIER :</t>
  </si>
  <si>
    <t>Date :</t>
  </si>
  <si>
    <t>Heure :</t>
  </si>
  <si>
    <t>ACQUISITION du 04/02/2011 ‡ 14:48:30</t>
  </si>
  <si>
    <t>DurÈe :  8.028 s, 2000 mesures (pÈriode : 250 Hz).</t>
  </si>
  <si>
    <t>COMMENTAIRE :</t>
  </si>
  <si>
    <t>Mesures effectuÈes le 04/02/11</t>
  </si>
  <si>
    <t xml:space="preserve">Plan : Horizontal ; Masses : 2 -&gt; 1300 g </t>
  </si>
  <si>
    <t>Gain proportionnel : 100 ; Gain IntÈgral : 0 ; Gain dÈrivÈ : 0 ;</t>
  </si>
  <si>
    <t>Erreur statique admissible : 3,8∞ ; Erreur de pousuiteadmissible : 11,2 ∞ ; AccÈlÈration : 20 rad/s^2 ; Vitesse : 3 rad/s</t>
  </si>
  <si>
    <t>MESURES :</t>
  </si>
  <si>
    <t xml:space="preserve">     Index</t>
  </si>
  <si>
    <t xml:space="preserve">     Temps</t>
  </si>
  <si>
    <t xml:space="preserve">     Axe X</t>
  </si>
  <si>
    <t xml:space="preserve">     Axe Y</t>
  </si>
  <si>
    <t xml:space="preserve">     Axe Z</t>
  </si>
  <si>
    <t xml:space="preserve">    Module</t>
  </si>
  <si>
    <t xml:space="preserve">          </t>
  </si>
  <si>
    <t xml:space="preserve">       (s)</t>
  </si>
  <si>
    <t xml:space="preserve">       (g)</t>
  </si>
  <si>
    <t>Thetha</t>
  </si>
  <si>
    <t xml:space="preserve">d2Theta/dt2 </t>
  </si>
  <si>
    <t>Temps Maxpid</t>
  </si>
  <si>
    <t>dTheta/dt</t>
  </si>
  <si>
    <t>Axe Y</t>
  </si>
  <si>
    <t>(m.s-2)</t>
  </si>
  <si>
    <t>Axe X</t>
  </si>
  <si>
    <t>(ms)</t>
  </si>
  <si>
    <t>(s)</t>
  </si>
  <si>
    <t>Données Accéléromètre</t>
  </si>
  <si>
    <t>Données Maxpid</t>
  </si>
  <si>
    <t>X accel filtre d'ordre 2</t>
  </si>
  <si>
    <t>Y accel filtre d'ordre 2</t>
  </si>
  <si>
    <t>(°)</t>
  </si>
  <si>
    <t>(rad)</t>
  </si>
  <si>
    <t>Theta</t>
  </si>
  <si>
    <t>(rad.s-1)</t>
  </si>
  <si>
    <t>(rad.s-2)</t>
  </si>
  <si>
    <t>d2Y/dt2 Maxpid</t>
  </si>
  <si>
    <t>d2Y/dt2 Maxpid filtre d'ordre 2</t>
  </si>
  <si>
    <t>d2X/dt2 Maxpid</t>
  </si>
  <si>
    <t>d2X/dt2 Maxpid filtre d'ordre 2</t>
  </si>
  <si>
    <t>R = 19,3 cm</t>
  </si>
  <si>
    <t>Position de l'accéléromètre :</t>
  </si>
  <si>
    <t>c:\Users\isabelle\Desktop\accelerometre\Interface sans installateur\Interface A-3A\Tipe Rinaudo\EntrÈe trapÈzoÔdale plat.txt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</si>
</sst>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1" xfId="0" applyBorder="1"/>
    <xf numFmtId="0" fontId="0" fillId="0" borderId="0" xfId="0" applyBorder="1"/>
  </cellXfs>
  <cellStyles count="5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chartsheet" Target="chartsheets/sheet5.xml"/><Relationship Id="rId6" Type="http://schemas.openxmlformats.org/officeDocument/2006/relationships/worksheet" Target="worksheets/sheet1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trapézoïdale plat.txt'!$J$22:$J$2021</c:f>
              <c:numCache>
                <c:formatCode>General</c:formatCode>
                <c:ptCount val="2000"/>
                <c:pt idx="0">
                  <c:v>0.011</c:v>
                </c:pt>
                <c:pt idx="1">
                  <c:v>0.032</c:v>
                </c:pt>
                <c:pt idx="2">
                  <c:v>0.0518975346554696</c:v>
                </c:pt>
                <c:pt idx="3">
                  <c:v>0.0706080849179926</c:v>
                </c:pt>
                <c:pt idx="4">
                  <c:v>0.0874275563877318</c:v>
                </c:pt>
                <c:pt idx="5">
                  <c:v>0.101012252384984</c:v>
                </c:pt>
                <c:pt idx="6">
                  <c:v>0.111706898314092</c:v>
                </c:pt>
                <c:pt idx="7">
                  <c:v>0.121915314613692</c:v>
                </c:pt>
                <c:pt idx="8">
                  <c:v>0.129504519035644</c:v>
                </c:pt>
                <c:pt idx="9">
                  <c:v>0.135577540805082</c:v>
                </c:pt>
                <c:pt idx="10">
                  <c:v>0.138872087010741</c:v>
                </c:pt>
                <c:pt idx="11">
                  <c:v>0.142520783124181</c:v>
                </c:pt>
                <c:pt idx="12">
                  <c:v>0.145768949660257</c:v>
                </c:pt>
                <c:pt idx="13">
                  <c:v>0.149287532956477</c:v>
                </c:pt>
                <c:pt idx="14">
                  <c:v>0.152986134793809</c:v>
                </c:pt>
                <c:pt idx="15">
                  <c:v>0.15964216036121</c:v>
                </c:pt>
                <c:pt idx="16">
                  <c:v>0.165183533480081</c:v>
                </c:pt>
                <c:pt idx="17">
                  <c:v>0.173222170815683</c:v>
                </c:pt>
                <c:pt idx="18">
                  <c:v>0.181170074359988</c:v>
                </c:pt>
                <c:pt idx="19">
                  <c:v>0.188158015316561</c:v>
                </c:pt>
                <c:pt idx="20">
                  <c:v>0.195027958400712</c:v>
                </c:pt>
                <c:pt idx="21">
                  <c:v>0.200929357802446</c:v>
                </c:pt>
                <c:pt idx="22">
                  <c:v>0.204643197501359</c:v>
                </c:pt>
                <c:pt idx="23">
                  <c:v>0.207123999900947</c:v>
                </c:pt>
                <c:pt idx="24">
                  <c:v>0.207111093639274</c:v>
                </c:pt>
                <c:pt idx="25">
                  <c:v>0.20371099557466</c:v>
                </c:pt>
                <c:pt idx="26">
                  <c:v>0.199594617954942</c:v>
                </c:pt>
                <c:pt idx="27">
                  <c:v>0.196230525319116</c:v>
                </c:pt>
                <c:pt idx="28">
                  <c:v>0.194320038159897</c:v>
                </c:pt>
                <c:pt idx="29">
                  <c:v>0.192873975594705</c:v>
                </c:pt>
                <c:pt idx="30">
                  <c:v>0.191187188007835</c:v>
                </c:pt>
                <c:pt idx="31">
                  <c:v>0.18997000677137</c:v>
                </c:pt>
                <c:pt idx="32">
                  <c:v>0.189162397577402</c:v>
                </c:pt>
                <c:pt idx="33">
                  <c:v>0.188059656826752</c:v>
                </c:pt>
                <c:pt idx="34">
                  <c:v>0.186724225662297</c:v>
                </c:pt>
                <c:pt idx="35">
                  <c:v>0.183783735835621</c:v>
                </c:pt>
                <c:pt idx="36">
                  <c:v>0.180965091246495</c:v>
                </c:pt>
                <c:pt idx="37">
                  <c:v>0.176209082253285</c:v>
                </c:pt>
                <c:pt idx="38">
                  <c:v>0.174046243806524</c:v>
                </c:pt>
                <c:pt idx="39">
                  <c:v>0.171359020882451</c:v>
                </c:pt>
                <c:pt idx="40">
                  <c:v>0.168267988586671</c:v>
                </c:pt>
                <c:pt idx="41">
                  <c:v>0.164879515591414</c:v>
                </c:pt>
                <c:pt idx="42">
                  <c:v>0.16128666010314</c:v>
                </c:pt>
                <c:pt idx="43">
                  <c:v>0.154065584220371</c:v>
                </c:pt>
                <c:pt idx="44">
                  <c:v>0.147404598939272</c:v>
                </c:pt>
                <c:pt idx="45">
                  <c:v>0.140522246210238</c:v>
                </c:pt>
                <c:pt idx="46">
                  <c:v>0.134324258517468</c:v>
                </c:pt>
                <c:pt idx="47">
                  <c:v>0.130079650934301</c:v>
                </c:pt>
                <c:pt idx="48">
                  <c:v>0.126878892035236</c:v>
                </c:pt>
                <c:pt idx="49">
                  <c:v>0.123946104661778</c:v>
                </c:pt>
                <c:pt idx="50">
                  <c:v>0.119199897438976</c:v>
                </c:pt>
                <c:pt idx="51">
                  <c:v>0.117150580067143</c:v>
                </c:pt>
                <c:pt idx="52">
                  <c:v>0.114532482387996</c:v>
                </c:pt>
                <c:pt idx="53">
                  <c:v>0.112900227290551</c:v>
                </c:pt>
                <c:pt idx="54">
                  <c:v>0.110687808824814</c:v>
                </c:pt>
                <c:pt idx="55">
                  <c:v>0.108797344098697</c:v>
                </c:pt>
                <c:pt idx="56">
                  <c:v>0.109278394616159</c:v>
                </c:pt>
                <c:pt idx="57">
                  <c:v>0.108235581084715</c:v>
                </c:pt>
                <c:pt idx="58">
                  <c:v>0.106578754212778</c:v>
                </c:pt>
                <c:pt idx="59">
                  <c:v>0.10793390016259</c:v>
                </c:pt>
                <c:pt idx="60">
                  <c:v>0.110366982930998</c:v>
                </c:pt>
                <c:pt idx="61">
                  <c:v>0.112373073012546</c:v>
                </c:pt>
                <c:pt idx="62">
                  <c:v>0.113216076962873</c:v>
                </c:pt>
                <c:pt idx="63">
                  <c:v>0.113073416146468</c:v>
                </c:pt>
                <c:pt idx="64">
                  <c:v>0.113534551713189</c:v>
                </c:pt>
                <c:pt idx="65">
                  <c:v>0.110990974282269</c:v>
                </c:pt>
                <c:pt idx="66">
                  <c:v>0.110116998921167</c:v>
                </c:pt>
                <c:pt idx="67">
                  <c:v>0.10935552328094</c:v>
                </c:pt>
                <c:pt idx="68">
                  <c:v>0.105842853857387</c:v>
                </c:pt>
                <c:pt idx="69">
                  <c:v>0.103576040096913</c:v>
                </c:pt>
                <c:pt idx="70">
                  <c:v>0.101734095656164</c:v>
                </c:pt>
                <c:pt idx="71">
                  <c:v>0.100272505881029</c:v>
                </c:pt>
                <c:pt idx="72">
                  <c:v>0.0997979247235981</c:v>
                </c:pt>
                <c:pt idx="73">
                  <c:v>0.0987288399200765</c:v>
                </c:pt>
                <c:pt idx="74">
                  <c:v>0.10003131421592</c:v>
                </c:pt>
                <c:pt idx="75">
                  <c:v>0.102524824805408</c:v>
                </c:pt>
                <c:pt idx="76">
                  <c:v>0.107411037356283</c:v>
                </c:pt>
                <c:pt idx="77">
                  <c:v>0.112809600631563</c:v>
                </c:pt>
                <c:pt idx="78">
                  <c:v>0.118566016676742</c:v>
                </c:pt>
                <c:pt idx="79">
                  <c:v>0.123897118267188</c:v>
                </c:pt>
                <c:pt idx="80">
                  <c:v>0.12880132695972</c:v>
                </c:pt>
                <c:pt idx="81">
                  <c:v>0.132633984689784</c:v>
                </c:pt>
                <c:pt idx="82">
                  <c:v>0.135518115599631</c:v>
                </c:pt>
                <c:pt idx="83">
                  <c:v>0.135492599398297</c:v>
                </c:pt>
                <c:pt idx="84">
                  <c:v>0.135106273034087</c:v>
                </c:pt>
                <c:pt idx="85">
                  <c:v>0.135720715000962</c:v>
                </c:pt>
                <c:pt idx="86">
                  <c:v>0.13586756994562</c:v>
                </c:pt>
                <c:pt idx="87">
                  <c:v>0.137697454454599</c:v>
                </c:pt>
                <c:pt idx="88">
                  <c:v>0.138836533638503</c:v>
                </c:pt>
                <c:pt idx="89">
                  <c:v>0.138602958393267</c:v>
                </c:pt>
                <c:pt idx="90">
                  <c:v>0.141375868654878</c:v>
                </c:pt>
                <c:pt idx="91">
                  <c:v>0.144554375776484</c:v>
                </c:pt>
                <c:pt idx="92">
                  <c:v>0.145304931979461</c:v>
                </c:pt>
                <c:pt idx="93">
                  <c:v>0.146088006865488</c:v>
                </c:pt>
                <c:pt idx="94">
                  <c:v>0.146238983363735</c:v>
                </c:pt>
                <c:pt idx="95">
                  <c:v>0.139628103842796</c:v>
                </c:pt>
                <c:pt idx="96">
                  <c:v>0.133669404918059</c:v>
                </c:pt>
                <c:pt idx="97">
                  <c:v>0.128984970004766</c:v>
                </c:pt>
                <c:pt idx="98">
                  <c:v>0.12335343018662</c:v>
                </c:pt>
                <c:pt idx="99">
                  <c:v>0.117651837943616</c:v>
                </c:pt>
                <c:pt idx="100">
                  <c:v>0.110669021686785</c:v>
                </c:pt>
                <c:pt idx="101">
                  <c:v>0.104781848952281</c:v>
                </c:pt>
                <c:pt idx="102">
                  <c:v>0.0963860603557967</c:v>
                </c:pt>
                <c:pt idx="103">
                  <c:v>0.0887252036670277</c:v>
                </c:pt>
                <c:pt idx="104">
                  <c:v>0.0832092474501731</c:v>
                </c:pt>
                <c:pt idx="105">
                  <c:v>0.0802123972899866</c:v>
                </c:pt>
                <c:pt idx="106">
                  <c:v>0.0801446538154966</c:v>
                </c:pt>
                <c:pt idx="107">
                  <c:v>0.0775997302876445</c:v>
                </c:pt>
                <c:pt idx="108">
                  <c:v>0.0750896807090492</c:v>
                </c:pt>
                <c:pt idx="109">
                  <c:v>0.0761465739315905</c:v>
                </c:pt>
                <c:pt idx="110">
                  <c:v>0.0795291214835269</c:v>
                </c:pt>
                <c:pt idx="111">
                  <c:v>0.0819599735512929</c:v>
                </c:pt>
                <c:pt idx="112">
                  <c:v>0.0856380171957693</c:v>
                </c:pt>
                <c:pt idx="113">
                  <c:v>0.0923891245859977</c:v>
                </c:pt>
                <c:pt idx="114">
                  <c:v>0.0988999929365652</c:v>
                </c:pt>
                <c:pt idx="115">
                  <c:v>0.103695662977211</c:v>
                </c:pt>
                <c:pt idx="116">
                  <c:v>0.109067522078473</c:v>
                </c:pt>
                <c:pt idx="117">
                  <c:v>0.114851075278742</c:v>
                </c:pt>
                <c:pt idx="118">
                  <c:v>0.119605083029705</c:v>
                </c:pt>
                <c:pt idx="119">
                  <c:v>0.124731536106464</c:v>
                </c:pt>
                <c:pt idx="120">
                  <c:v>0.12880425263612</c:v>
                </c:pt>
                <c:pt idx="121">
                  <c:v>0.132589176001864</c:v>
                </c:pt>
                <c:pt idx="122">
                  <c:v>0.134655124207271</c:v>
                </c:pt>
                <c:pt idx="123">
                  <c:v>0.136032246530644</c:v>
                </c:pt>
                <c:pt idx="124">
                  <c:v>0.137462987702978</c:v>
                </c:pt>
                <c:pt idx="125">
                  <c:v>0.1347662278396</c:v>
                </c:pt>
                <c:pt idx="126">
                  <c:v>0.133449334098028</c:v>
                </c:pt>
                <c:pt idx="127">
                  <c:v>0.132657024098005</c:v>
                </c:pt>
                <c:pt idx="128">
                  <c:v>0.130886964022794</c:v>
                </c:pt>
                <c:pt idx="129">
                  <c:v>0.131176628346315</c:v>
                </c:pt>
                <c:pt idx="130">
                  <c:v>0.133837217998108</c:v>
                </c:pt>
                <c:pt idx="131">
                  <c:v>0.137800140371636</c:v>
                </c:pt>
                <c:pt idx="132">
                  <c:v>0.141374045705708</c:v>
                </c:pt>
                <c:pt idx="133">
                  <c:v>0.144574720110452</c:v>
                </c:pt>
                <c:pt idx="134">
                  <c:v>0.148848092815583</c:v>
                </c:pt>
                <c:pt idx="135">
                  <c:v>0.150459189778098</c:v>
                </c:pt>
                <c:pt idx="136">
                  <c:v>0.151895086627926</c:v>
                </c:pt>
                <c:pt idx="137">
                  <c:v>0.152516206935566</c:v>
                </c:pt>
                <c:pt idx="138">
                  <c:v>0.152446435175819</c:v>
                </c:pt>
                <c:pt idx="139">
                  <c:v>0.151019930695092</c:v>
                </c:pt>
                <c:pt idx="140">
                  <c:v>0.148475539469799</c:v>
                </c:pt>
                <c:pt idx="141">
                  <c:v>0.146455937713173</c:v>
                </c:pt>
                <c:pt idx="142">
                  <c:v>0.14217702905552</c:v>
                </c:pt>
                <c:pt idx="143">
                  <c:v>0.139436453014103</c:v>
                </c:pt>
                <c:pt idx="144">
                  <c:v>0.138799835652034</c:v>
                </c:pt>
                <c:pt idx="145">
                  <c:v>0.134353217370441</c:v>
                </c:pt>
                <c:pt idx="146">
                  <c:v>0.130926656631446</c:v>
                </c:pt>
                <c:pt idx="147">
                  <c:v>0.127751121216237</c:v>
                </c:pt>
                <c:pt idx="148">
                  <c:v>0.126904675354992</c:v>
                </c:pt>
                <c:pt idx="149">
                  <c:v>0.125165366360243</c:v>
                </c:pt>
                <c:pt idx="150">
                  <c:v>0.123479750699304</c:v>
                </c:pt>
                <c:pt idx="151">
                  <c:v>0.123159392952989</c:v>
                </c:pt>
                <c:pt idx="152">
                  <c:v>0.124765958320557</c:v>
                </c:pt>
                <c:pt idx="153">
                  <c:v>0.128614755261752</c:v>
                </c:pt>
                <c:pt idx="154">
                  <c:v>0.131565587366103</c:v>
                </c:pt>
                <c:pt idx="155">
                  <c:v>0.135022969721742</c:v>
                </c:pt>
                <c:pt idx="156">
                  <c:v>0.139637809263533</c:v>
                </c:pt>
                <c:pt idx="157">
                  <c:v>0.14516138417992</c:v>
                </c:pt>
                <c:pt idx="158">
                  <c:v>0.149296527133686</c:v>
                </c:pt>
                <c:pt idx="159">
                  <c:v>0.154939368994842</c:v>
                </c:pt>
                <c:pt idx="160">
                  <c:v>0.158266288020084</c:v>
                </c:pt>
                <c:pt idx="161">
                  <c:v>0.159608754159759</c:v>
                </c:pt>
                <c:pt idx="162">
                  <c:v>0.160049531959372</c:v>
                </c:pt>
                <c:pt idx="163">
                  <c:v>0.161026950905803</c:v>
                </c:pt>
                <c:pt idx="164">
                  <c:v>0.161792087418255</c:v>
                </c:pt>
                <c:pt idx="165">
                  <c:v>0.161720252227435</c:v>
                </c:pt>
                <c:pt idx="166">
                  <c:v>0.162246064502811</c:v>
                </c:pt>
                <c:pt idx="167">
                  <c:v>0.161188920400677</c:v>
                </c:pt>
                <c:pt idx="168">
                  <c:v>0.16167498596234</c:v>
                </c:pt>
                <c:pt idx="169">
                  <c:v>0.164096607852555</c:v>
                </c:pt>
                <c:pt idx="170">
                  <c:v>0.166031178821752</c:v>
                </c:pt>
                <c:pt idx="171">
                  <c:v>0.166883085907945</c:v>
                </c:pt>
                <c:pt idx="172">
                  <c:v>0.166816593538435</c:v>
                </c:pt>
                <c:pt idx="173">
                  <c:v>0.16520270423506</c:v>
                </c:pt>
                <c:pt idx="174">
                  <c:v>0.164390404449618</c:v>
                </c:pt>
                <c:pt idx="175">
                  <c:v>0.163611493485793</c:v>
                </c:pt>
                <c:pt idx="176">
                  <c:v>0.159366351264962</c:v>
                </c:pt>
                <c:pt idx="177">
                  <c:v>0.1557776501455</c:v>
                </c:pt>
                <c:pt idx="178">
                  <c:v>0.153435425174692</c:v>
                </c:pt>
                <c:pt idx="179">
                  <c:v>0.150091822844852</c:v>
                </c:pt>
                <c:pt idx="180">
                  <c:v>0.145953439378079</c:v>
                </c:pt>
                <c:pt idx="181">
                  <c:v>0.142631654966658</c:v>
                </c:pt>
                <c:pt idx="182">
                  <c:v>0.142763754219911</c:v>
                </c:pt>
                <c:pt idx="183">
                  <c:v>0.142413283438229</c:v>
                </c:pt>
                <c:pt idx="184">
                  <c:v>0.14438885239368</c:v>
                </c:pt>
                <c:pt idx="185">
                  <c:v>0.142705932702393</c:v>
                </c:pt>
                <c:pt idx="186">
                  <c:v>0.142912231481075</c:v>
                </c:pt>
                <c:pt idx="187">
                  <c:v>0.143270949272864</c:v>
                </c:pt>
                <c:pt idx="188">
                  <c:v>0.144401611421491</c:v>
                </c:pt>
                <c:pt idx="189">
                  <c:v>0.144866132458275</c:v>
                </c:pt>
                <c:pt idx="190">
                  <c:v>0.143987589507732</c:v>
                </c:pt>
                <c:pt idx="191">
                  <c:v>0.144072110393222</c:v>
                </c:pt>
                <c:pt idx="192">
                  <c:v>0.144313448131332</c:v>
                </c:pt>
                <c:pt idx="193">
                  <c:v>0.146110748637564</c:v>
                </c:pt>
                <c:pt idx="194">
                  <c:v>0.147760193713821</c:v>
                </c:pt>
                <c:pt idx="195">
                  <c:v>0.147836167425699</c:v>
                </c:pt>
                <c:pt idx="196">
                  <c:v>0.147371557498174</c:v>
                </c:pt>
                <c:pt idx="197">
                  <c:v>0.149834873621609</c:v>
                </c:pt>
                <c:pt idx="198">
                  <c:v>0.151993076739856</c:v>
                </c:pt>
                <c:pt idx="199">
                  <c:v>0.152439316225661</c:v>
                </c:pt>
                <c:pt idx="200">
                  <c:v>0.149368506359792</c:v>
                </c:pt>
                <c:pt idx="201">
                  <c:v>0.148323785479941</c:v>
                </c:pt>
                <c:pt idx="202">
                  <c:v>0.145485967037938</c:v>
                </c:pt>
                <c:pt idx="203">
                  <c:v>0.141183319549912</c:v>
                </c:pt>
                <c:pt idx="204">
                  <c:v>0.138436001373439</c:v>
                </c:pt>
                <c:pt idx="205">
                  <c:v>0.137028191498283</c:v>
                </c:pt>
                <c:pt idx="206">
                  <c:v>0.134684589482008</c:v>
                </c:pt>
                <c:pt idx="207">
                  <c:v>0.133664675038262</c:v>
                </c:pt>
                <c:pt idx="208">
                  <c:v>0.133767328645929</c:v>
                </c:pt>
                <c:pt idx="209">
                  <c:v>0.132083454310851</c:v>
                </c:pt>
                <c:pt idx="210">
                  <c:v>0.129573971271203</c:v>
                </c:pt>
                <c:pt idx="211">
                  <c:v>0.128482689599073</c:v>
                </c:pt>
                <c:pt idx="212">
                  <c:v>0.12651736206557</c:v>
                </c:pt>
                <c:pt idx="213">
                  <c:v>0.125273468482321</c:v>
                </c:pt>
                <c:pt idx="214">
                  <c:v>0.123222733954835</c:v>
                </c:pt>
                <c:pt idx="215">
                  <c:v>0.119225140243533</c:v>
                </c:pt>
                <c:pt idx="216">
                  <c:v>0.115725978956476</c:v>
                </c:pt>
                <c:pt idx="217">
                  <c:v>0.113339718930673</c:v>
                </c:pt>
                <c:pt idx="218">
                  <c:v>0.111268510584428</c:v>
                </c:pt>
                <c:pt idx="219">
                  <c:v>0.109488677785988</c:v>
                </c:pt>
                <c:pt idx="220">
                  <c:v>0.108625511676171</c:v>
                </c:pt>
                <c:pt idx="221">
                  <c:v>0.105816078590347</c:v>
                </c:pt>
                <c:pt idx="222">
                  <c:v>0.103489853488193</c:v>
                </c:pt>
                <c:pt idx="223">
                  <c:v>0.103676018735744</c:v>
                </c:pt>
                <c:pt idx="224">
                  <c:v>0.105185988024866</c:v>
                </c:pt>
                <c:pt idx="225">
                  <c:v>0.105708401770717</c:v>
                </c:pt>
                <c:pt idx="226">
                  <c:v>0.106824228035904</c:v>
                </c:pt>
                <c:pt idx="227">
                  <c:v>0.108422491210876</c:v>
                </c:pt>
                <c:pt idx="228">
                  <c:v>0.110403825393579</c:v>
                </c:pt>
                <c:pt idx="229">
                  <c:v>0.111252142450408</c:v>
                </c:pt>
                <c:pt idx="230">
                  <c:v>0.113216666376743</c:v>
                </c:pt>
                <c:pt idx="231">
                  <c:v>0.115441446131428</c:v>
                </c:pt>
                <c:pt idx="232">
                  <c:v>0.117854849322759</c:v>
                </c:pt>
                <c:pt idx="233">
                  <c:v>0.118966597545503</c:v>
                </c:pt>
                <c:pt idx="234">
                  <c:v>0.118973023039167</c:v>
                </c:pt>
                <c:pt idx="235">
                  <c:v>0.119481014944996</c:v>
                </c:pt>
                <c:pt idx="236">
                  <c:v>0.119753547491248</c:v>
                </c:pt>
                <c:pt idx="237">
                  <c:v>0.121901938749389</c:v>
                </c:pt>
                <c:pt idx="238">
                  <c:v>0.124165859372867</c:v>
                </c:pt>
                <c:pt idx="239">
                  <c:v>0.122343127857041</c:v>
                </c:pt>
                <c:pt idx="240">
                  <c:v>0.120624956482865</c:v>
                </c:pt>
                <c:pt idx="241">
                  <c:v>0.120315093365222</c:v>
                </c:pt>
                <c:pt idx="242">
                  <c:v>0.117814588703333</c:v>
                </c:pt>
                <c:pt idx="243">
                  <c:v>0.114160686970848</c:v>
                </c:pt>
                <c:pt idx="244">
                  <c:v>0.110237721255032</c:v>
                </c:pt>
                <c:pt idx="245">
                  <c:v>0.108217968976509</c:v>
                </c:pt>
                <c:pt idx="246">
                  <c:v>0.10717059519968</c:v>
                </c:pt>
                <c:pt idx="247">
                  <c:v>0.107600786470894</c:v>
                </c:pt>
                <c:pt idx="248">
                  <c:v>0.10861430434557</c:v>
                </c:pt>
                <c:pt idx="249">
                  <c:v>0.108675397794351</c:v>
                </c:pt>
                <c:pt idx="250">
                  <c:v>0.110014426496702</c:v>
                </c:pt>
                <c:pt idx="251">
                  <c:v>0.113834241915389</c:v>
                </c:pt>
                <c:pt idx="252">
                  <c:v>0.116956353320221</c:v>
                </c:pt>
                <c:pt idx="253">
                  <c:v>0.12152932115244</c:v>
                </c:pt>
                <c:pt idx="254">
                  <c:v>0.125180659645452</c:v>
                </c:pt>
                <c:pt idx="255">
                  <c:v>0.128660468461331</c:v>
                </c:pt>
                <c:pt idx="256">
                  <c:v>0.131301532935923</c:v>
                </c:pt>
                <c:pt idx="257">
                  <c:v>0.135281645633682</c:v>
                </c:pt>
                <c:pt idx="258">
                  <c:v>0.138254292747004</c:v>
                </c:pt>
                <c:pt idx="259">
                  <c:v>0.143718202587307</c:v>
                </c:pt>
                <c:pt idx="260">
                  <c:v>0.147822449002504</c:v>
                </c:pt>
                <c:pt idx="261">
                  <c:v>0.153458907313564</c:v>
                </c:pt>
                <c:pt idx="262">
                  <c:v>0.159655594529246</c:v>
                </c:pt>
                <c:pt idx="263">
                  <c:v>0.163384161341299</c:v>
                </c:pt>
                <c:pt idx="264">
                  <c:v>0.169148936036471</c:v>
                </c:pt>
                <c:pt idx="265">
                  <c:v>0.174466758902632</c:v>
                </c:pt>
                <c:pt idx="266">
                  <c:v>0.175965019633661</c:v>
                </c:pt>
                <c:pt idx="267">
                  <c:v>0.176319921676688</c:v>
                </c:pt>
                <c:pt idx="268">
                  <c:v>0.174933365480108</c:v>
                </c:pt>
                <c:pt idx="269">
                  <c:v>0.17288482589583</c:v>
                </c:pt>
                <c:pt idx="270">
                  <c:v>0.170957720746591</c:v>
                </c:pt>
                <c:pt idx="271">
                  <c:v>0.16980684288791</c:v>
                </c:pt>
                <c:pt idx="272">
                  <c:v>0.172177095893632</c:v>
                </c:pt>
                <c:pt idx="273">
                  <c:v>0.174610696911774</c:v>
                </c:pt>
                <c:pt idx="274">
                  <c:v>0.173690460275253</c:v>
                </c:pt>
                <c:pt idx="275">
                  <c:v>0.172049079197417</c:v>
                </c:pt>
                <c:pt idx="276">
                  <c:v>0.169825192559627</c:v>
                </c:pt>
                <c:pt idx="277">
                  <c:v>0.169219416529577</c:v>
                </c:pt>
                <c:pt idx="278">
                  <c:v>0.169977416261308</c:v>
                </c:pt>
                <c:pt idx="279">
                  <c:v>0.169791300774615</c:v>
                </c:pt>
                <c:pt idx="280">
                  <c:v>0.169465589052416</c:v>
                </c:pt>
                <c:pt idx="281">
                  <c:v>0.16967620761985</c:v>
                </c:pt>
                <c:pt idx="282">
                  <c:v>0.169684428882913</c:v>
                </c:pt>
                <c:pt idx="283">
                  <c:v>0.168873975657449</c:v>
                </c:pt>
                <c:pt idx="284">
                  <c:v>0.165960541316255</c:v>
                </c:pt>
                <c:pt idx="285">
                  <c:v>0.161972621142234</c:v>
                </c:pt>
                <c:pt idx="286">
                  <c:v>0.158564954034449</c:v>
                </c:pt>
                <c:pt idx="287">
                  <c:v>0.151535052367707</c:v>
                </c:pt>
                <c:pt idx="288">
                  <c:v>0.144288946649566</c:v>
                </c:pt>
                <c:pt idx="289">
                  <c:v>0.13630858071103</c:v>
                </c:pt>
                <c:pt idx="290">
                  <c:v>0.129895339589075</c:v>
                </c:pt>
                <c:pt idx="291">
                  <c:v>0.124231010107671</c:v>
                </c:pt>
                <c:pt idx="292">
                  <c:v>0.121345861852938</c:v>
                </c:pt>
                <c:pt idx="293">
                  <c:v>0.118750721958395</c:v>
                </c:pt>
                <c:pt idx="294">
                  <c:v>0.115654126280212</c:v>
                </c:pt>
                <c:pt idx="295">
                  <c:v>0.114255096974485</c:v>
                </c:pt>
                <c:pt idx="296">
                  <c:v>0.114296912341836</c:v>
                </c:pt>
                <c:pt idx="297">
                  <c:v>0.11632419050074</c:v>
                </c:pt>
                <c:pt idx="298">
                  <c:v>0.121286165978368</c:v>
                </c:pt>
                <c:pt idx="299">
                  <c:v>0.126564625730461</c:v>
                </c:pt>
                <c:pt idx="300">
                  <c:v>0.130740449833926</c:v>
                </c:pt>
                <c:pt idx="301">
                  <c:v>0.134586145630481</c:v>
                </c:pt>
                <c:pt idx="302">
                  <c:v>0.139532119650931</c:v>
                </c:pt>
                <c:pt idx="303">
                  <c:v>0.145334539445875</c:v>
                </c:pt>
                <c:pt idx="304">
                  <c:v>0.150998993734034</c:v>
                </c:pt>
                <c:pt idx="305">
                  <c:v>0.157900668908474</c:v>
                </c:pt>
                <c:pt idx="306">
                  <c:v>0.160166392941323</c:v>
                </c:pt>
                <c:pt idx="307">
                  <c:v>0.160594578915146</c:v>
                </c:pt>
                <c:pt idx="308">
                  <c:v>0.157400739797067</c:v>
                </c:pt>
                <c:pt idx="309">
                  <c:v>0.154718897481779</c:v>
                </c:pt>
                <c:pt idx="310">
                  <c:v>0.151073759443562</c:v>
                </c:pt>
                <c:pt idx="311">
                  <c:v>0.147448517780651</c:v>
                </c:pt>
                <c:pt idx="312">
                  <c:v>0.143109131890609</c:v>
                </c:pt>
                <c:pt idx="313">
                  <c:v>0.138228803165466</c:v>
                </c:pt>
                <c:pt idx="314">
                  <c:v>0.135815337169766</c:v>
                </c:pt>
                <c:pt idx="315">
                  <c:v>0.134072941251633</c:v>
                </c:pt>
                <c:pt idx="316">
                  <c:v>0.132915866237515</c:v>
                </c:pt>
                <c:pt idx="317">
                  <c:v>0.130836757012961</c:v>
                </c:pt>
                <c:pt idx="318">
                  <c:v>0.130089363148811</c:v>
                </c:pt>
                <c:pt idx="319">
                  <c:v>0.128390909691443</c:v>
                </c:pt>
                <c:pt idx="320">
                  <c:v>0.125918067594998</c:v>
                </c:pt>
                <c:pt idx="321">
                  <c:v>0.122829109523693</c:v>
                </c:pt>
                <c:pt idx="322">
                  <c:v>0.120043579260146</c:v>
                </c:pt>
                <c:pt idx="323">
                  <c:v>0.116121372198324</c:v>
                </c:pt>
                <c:pt idx="324">
                  <c:v>0.111298676687053</c:v>
                </c:pt>
                <c:pt idx="325">
                  <c:v>0.105785301457658</c:v>
                </c:pt>
                <c:pt idx="326">
                  <c:v>0.0991171928620729</c:v>
                </c:pt>
                <c:pt idx="327">
                  <c:v>0.0936465461493506</c:v>
                </c:pt>
                <c:pt idx="328">
                  <c:v>0.0899005789295126</c:v>
                </c:pt>
                <c:pt idx="329">
                  <c:v>0.0870002422610314</c:v>
                </c:pt>
                <c:pt idx="330">
                  <c:v>0.0854957894512389</c:v>
                </c:pt>
                <c:pt idx="331">
                  <c:v>0.0845318227148227</c:v>
                </c:pt>
                <c:pt idx="332">
                  <c:v>0.085331433045704</c:v>
                </c:pt>
                <c:pt idx="333">
                  <c:v>0.0896748539759879</c:v>
                </c:pt>
                <c:pt idx="334">
                  <c:v>0.0921275670302722</c:v>
                </c:pt>
                <c:pt idx="335">
                  <c:v>0.0929636672533668</c:v>
                </c:pt>
                <c:pt idx="336">
                  <c:v>0.0924341992169</c:v>
                </c:pt>
                <c:pt idx="337">
                  <c:v>0.0928443208070387</c:v>
                </c:pt>
                <c:pt idx="338">
                  <c:v>0.0905317542841974</c:v>
                </c:pt>
                <c:pt idx="339">
                  <c:v>0.0867473168209674</c:v>
                </c:pt>
                <c:pt idx="340">
                  <c:v>0.0830776876971916</c:v>
                </c:pt>
                <c:pt idx="341">
                  <c:v>0.0809805700756519</c:v>
                </c:pt>
                <c:pt idx="342">
                  <c:v>0.0802287542912285</c:v>
                </c:pt>
                <c:pt idx="343">
                  <c:v>0.0806140691957479</c:v>
                </c:pt>
                <c:pt idx="344">
                  <c:v>0.084023797824644</c:v>
                </c:pt>
                <c:pt idx="345">
                  <c:v>0.087845718980857</c:v>
                </c:pt>
                <c:pt idx="346">
                  <c:v>0.0919624343631772</c:v>
                </c:pt>
                <c:pt idx="347">
                  <c:v>0.096271679423994</c:v>
                </c:pt>
                <c:pt idx="348">
                  <c:v>0.101334206538071</c:v>
                </c:pt>
                <c:pt idx="349">
                  <c:v>0.107739681377608</c:v>
                </c:pt>
                <c:pt idx="350">
                  <c:v>0.113757851556486</c:v>
                </c:pt>
                <c:pt idx="351">
                  <c:v>0.120020869109348</c:v>
                </c:pt>
                <c:pt idx="352">
                  <c:v>0.126406169679976</c:v>
                </c:pt>
                <c:pt idx="353">
                  <c:v>0.132160458975454</c:v>
                </c:pt>
                <c:pt idx="354">
                  <c:v>0.137309909670062</c:v>
                </c:pt>
                <c:pt idx="355">
                  <c:v>0.142533437418669</c:v>
                </c:pt>
                <c:pt idx="356">
                  <c:v>0.14774991901004</c:v>
                </c:pt>
                <c:pt idx="357">
                  <c:v>0.149516761552424</c:v>
                </c:pt>
                <c:pt idx="358">
                  <c:v>0.151744605526849</c:v>
                </c:pt>
                <c:pt idx="359">
                  <c:v>0.153680246626832</c:v>
                </c:pt>
                <c:pt idx="360">
                  <c:v>0.15884996258202</c:v>
                </c:pt>
                <c:pt idx="361">
                  <c:v>0.162507504475961</c:v>
                </c:pt>
                <c:pt idx="362">
                  <c:v>0.165498636965732</c:v>
                </c:pt>
                <c:pt idx="363">
                  <c:v>0.170617563367156</c:v>
                </c:pt>
                <c:pt idx="364">
                  <c:v>0.174725836279744</c:v>
                </c:pt>
                <c:pt idx="365">
                  <c:v>0.18000970776509</c:v>
                </c:pt>
                <c:pt idx="366">
                  <c:v>0.182704150224565</c:v>
                </c:pt>
                <c:pt idx="367">
                  <c:v>0.183193346458891</c:v>
                </c:pt>
                <c:pt idx="368">
                  <c:v>0.182607148677173</c:v>
                </c:pt>
                <c:pt idx="369">
                  <c:v>0.181127670278306</c:v>
                </c:pt>
                <c:pt idx="370">
                  <c:v>0.181645048945839</c:v>
                </c:pt>
                <c:pt idx="371">
                  <c:v>0.183828681817374</c:v>
                </c:pt>
                <c:pt idx="372">
                  <c:v>0.186730537716717</c:v>
                </c:pt>
                <c:pt idx="373">
                  <c:v>0.188119025874361</c:v>
                </c:pt>
                <c:pt idx="374">
                  <c:v>0.188221142694753</c:v>
                </c:pt>
                <c:pt idx="375">
                  <c:v>0.188542068504704</c:v>
                </c:pt>
                <c:pt idx="376">
                  <c:v>0.188393097062087</c:v>
                </c:pt>
                <c:pt idx="377">
                  <c:v>0.188501369284049</c:v>
                </c:pt>
                <c:pt idx="378">
                  <c:v>0.186098012892879</c:v>
                </c:pt>
                <c:pt idx="379">
                  <c:v>0.183049810284067</c:v>
                </c:pt>
                <c:pt idx="380">
                  <c:v>0.178722863045206</c:v>
                </c:pt>
                <c:pt idx="381">
                  <c:v>0.173381748621504</c:v>
                </c:pt>
                <c:pt idx="382">
                  <c:v>0.166612582320465</c:v>
                </c:pt>
                <c:pt idx="383">
                  <c:v>0.158087478664985</c:v>
                </c:pt>
                <c:pt idx="384">
                  <c:v>0.147425149557819</c:v>
                </c:pt>
                <c:pt idx="385">
                  <c:v>0.136540949119084</c:v>
                </c:pt>
                <c:pt idx="386">
                  <c:v>0.124965875907067</c:v>
                </c:pt>
                <c:pt idx="387">
                  <c:v>0.11569082599804</c:v>
                </c:pt>
                <c:pt idx="388">
                  <c:v>0.107037843067145</c:v>
                </c:pt>
                <c:pt idx="389">
                  <c:v>0.10252506987204</c:v>
                </c:pt>
                <c:pt idx="390">
                  <c:v>0.100113184254694</c:v>
                </c:pt>
                <c:pt idx="391">
                  <c:v>0.0961187581152274</c:v>
                </c:pt>
                <c:pt idx="392">
                  <c:v>0.0935769566858058</c:v>
                </c:pt>
                <c:pt idx="393">
                  <c:v>0.0902091434837828</c:v>
                </c:pt>
                <c:pt idx="394">
                  <c:v>0.0896983148886558</c:v>
                </c:pt>
                <c:pt idx="395">
                  <c:v>0.090160252508743</c:v>
                </c:pt>
                <c:pt idx="396">
                  <c:v>0.087926613987283</c:v>
                </c:pt>
                <c:pt idx="397">
                  <c:v>0.0869685083464071</c:v>
                </c:pt>
                <c:pt idx="398">
                  <c:v>0.0870918057565739</c:v>
                </c:pt>
                <c:pt idx="399">
                  <c:v>0.0860427950969711</c:v>
                </c:pt>
                <c:pt idx="400">
                  <c:v>0.0846744100752817</c:v>
                </c:pt>
                <c:pt idx="401">
                  <c:v>0.0830565371617443</c:v>
                </c:pt>
                <c:pt idx="402">
                  <c:v>0.0812510328805347</c:v>
                </c:pt>
                <c:pt idx="403">
                  <c:v>0.0772354591836143</c:v>
                </c:pt>
                <c:pt idx="404">
                  <c:v>0.0749257850986062</c:v>
                </c:pt>
                <c:pt idx="405">
                  <c:v>0.0761527347517061</c:v>
                </c:pt>
                <c:pt idx="406">
                  <c:v>0.076173172923538</c:v>
                </c:pt>
                <c:pt idx="407">
                  <c:v>0.0751824451039573</c:v>
                </c:pt>
                <c:pt idx="408">
                  <c:v>0.0760833354516514</c:v>
                </c:pt>
                <c:pt idx="409">
                  <c:v>0.0772592620091705</c:v>
                </c:pt>
                <c:pt idx="410">
                  <c:v>0.0744965771929343</c:v>
                </c:pt>
                <c:pt idx="411">
                  <c:v>0.0705471631695859</c:v>
                </c:pt>
                <c:pt idx="412">
                  <c:v>0.0656556834364308</c:v>
                </c:pt>
                <c:pt idx="413">
                  <c:v>0.0600395978794058</c:v>
                </c:pt>
                <c:pt idx="414">
                  <c:v>0.0538906961632319</c:v>
                </c:pt>
                <c:pt idx="415">
                  <c:v>0.0501024540615677</c:v>
                </c:pt>
                <c:pt idx="416">
                  <c:v>0.0476932683024429</c:v>
                </c:pt>
                <c:pt idx="417">
                  <c:v>0.04569264322813</c:v>
                </c:pt>
                <c:pt idx="418">
                  <c:v>0.0448395884198078</c:v>
                </c:pt>
                <c:pt idx="419">
                  <c:v>0.0462572987137732</c:v>
                </c:pt>
                <c:pt idx="420">
                  <c:v>0.0516355973581023</c:v>
                </c:pt>
                <c:pt idx="421">
                  <c:v>0.0596121959567086</c:v>
                </c:pt>
                <c:pt idx="422">
                  <c:v>0.0723860160951724</c:v>
                </c:pt>
                <c:pt idx="423">
                  <c:v>0.0848567600362987</c:v>
                </c:pt>
                <c:pt idx="424">
                  <c:v>0.0969085653432301</c:v>
                </c:pt>
                <c:pt idx="425">
                  <c:v>0.109228678309832</c:v>
                </c:pt>
                <c:pt idx="426">
                  <c:v>0.116678312264179</c:v>
                </c:pt>
                <c:pt idx="427">
                  <c:v>0.122025316454968</c:v>
                </c:pt>
                <c:pt idx="428">
                  <c:v>0.124890867215684</c:v>
                </c:pt>
                <c:pt idx="429">
                  <c:v>0.125639376942399</c:v>
                </c:pt>
                <c:pt idx="430">
                  <c:v>0.125253169077835</c:v>
                </c:pt>
                <c:pt idx="431">
                  <c:v>0.121844581157443</c:v>
                </c:pt>
                <c:pt idx="432">
                  <c:v>0.118804270105298</c:v>
                </c:pt>
                <c:pt idx="433">
                  <c:v>0.112608240011237</c:v>
                </c:pt>
                <c:pt idx="434">
                  <c:v>0.106575850587374</c:v>
                </c:pt>
                <c:pt idx="435">
                  <c:v>0.103615913811678</c:v>
                </c:pt>
                <c:pt idx="436">
                  <c:v>0.099764932898967</c:v>
                </c:pt>
                <c:pt idx="437">
                  <c:v>0.0993718247643356</c:v>
                </c:pt>
                <c:pt idx="438">
                  <c:v>0.0983766412353513</c:v>
                </c:pt>
                <c:pt idx="439">
                  <c:v>0.098966914353176</c:v>
                </c:pt>
                <c:pt idx="440">
                  <c:v>0.101656559112605</c:v>
                </c:pt>
                <c:pt idx="441">
                  <c:v>0.106069610210051</c:v>
                </c:pt>
                <c:pt idx="442">
                  <c:v>0.110440492069485</c:v>
                </c:pt>
                <c:pt idx="443">
                  <c:v>0.111992478400424</c:v>
                </c:pt>
                <c:pt idx="444">
                  <c:v>0.111811055907303</c:v>
                </c:pt>
                <c:pt idx="445">
                  <c:v>0.110179668613097</c:v>
                </c:pt>
                <c:pt idx="446">
                  <c:v>0.108782753687664</c:v>
                </c:pt>
                <c:pt idx="447">
                  <c:v>0.108249761770771</c:v>
                </c:pt>
                <c:pt idx="448">
                  <c:v>0.10779869027932</c:v>
                </c:pt>
                <c:pt idx="449">
                  <c:v>0.106643444780523</c:v>
                </c:pt>
                <c:pt idx="450">
                  <c:v>0.104913480588237</c:v>
                </c:pt>
                <c:pt idx="451">
                  <c:v>0.106878364359413</c:v>
                </c:pt>
                <c:pt idx="452">
                  <c:v>0.108538324320472</c:v>
                </c:pt>
                <c:pt idx="453">
                  <c:v>0.11056981957893</c:v>
                </c:pt>
                <c:pt idx="454">
                  <c:v>0.112885732975113</c:v>
                </c:pt>
                <c:pt idx="455">
                  <c:v>0.116058292590693</c:v>
                </c:pt>
                <c:pt idx="456">
                  <c:v>0.11782988292325</c:v>
                </c:pt>
                <c:pt idx="457">
                  <c:v>0.118404207973485</c:v>
                </c:pt>
                <c:pt idx="458">
                  <c:v>0.11874656614453</c:v>
                </c:pt>
                <c:pt idx="459">
                  <c:v>0.116034508603783</c:v>
                </c:pt>
                <c:pt idx="460">
                  <c:v>0.11430365427634</c:v>
                </c:pt>
                <c:pt idx="461">
                  <c:v>0.11134107019411</c:v>
                </c:pt>
                <c:pt idx="462">
                  <c:v>0.107385659137832</c:v>
                </c:pt>
                <c:pt idx="463">
                  <c:v>0.103299709695529</c:v>
                </c:pt>
                <c:pt idx="464">
                  <c:v>0.0991584479771851</c:v>
                </c:pt>
                <c:pt idx="465">
                  <c:v>0.092948887140419</c:v>
                </c:pt>
                <c:pt idx="466">
                  <c:v>0.0871652749559142</c:v>
                </c:pt>
                <c:pt idx="467">
                  <c:v>0.0832428385732847</c:v>
                </c:pt>
                <c:pt idx="468">
                  <c:v>0.0788549689706168</c:v>
                </c:pt>
                <c:pt idx="469">
                  <c:v>0.0727074203157758</c:v>
                </c:pt>
                <c:pt idx="470">
                  <c:v>0.0680223627914982</c:v>
                </c:pt>
                <c:pt idx="471">
                  <c:v>0.0687781621654486</c:v>
                </c:pt>
                <c:pt idx="472">
                  <c:v>0.0705781608721055</c:v>
                </c:pt>
                <c:pt idx="473">
                  <c:v>0.0746570076686136</c:v>
                </c:pt>
                <c:pt idx="474">
                  <c:v>0.0798124769402965</c:v>
                </c:pt>
                <c:pt idx="475">
                  <c:v>0.0872295641147298</c:v>
                </c:pt>
                <c:pt idx="476">
                  <c:v>0.0970924330222179</c:v>
                </c:pt>
                <c:pt idx="477">
                  <c:v>0.108225060494313</c:v>
                </c:pt>
                <c:pt idx="478">
                  <c:v>0.119625295835487</c:v>
                </c:pt>
                <c:pt idx="479">
                  <c:v>0.130320133037925</c:v>
                </c:pt>
                <c:pt idx="480">
                  <c:v>0.138984469085732</c:v>
                </c:pt>
                <c:pt idx="481">
                  <c:v>0.145832877800995</c:v>
                </c:pt>
                <c:pt idx="482">
                  <c:v>0.151069170059089</c:v>
                </c:pt>
                <c:pt idx="483">
                  <c:v>0.154885442187575</c:v>
                </c:pt>
                <c:pt idx="484">
                  <c:v>0.156682653101872</c:v>
                </c:pt>
                <c:pt idx="485">
                  <c:v>0.156115397424668</c:v>
                </c:pt>
                <c:pt idx="486">
                  <c:v>0.154223523545007</c:v>
                </c:pt>
                <c:pt idx="487">
                  <c:v>0.149948860357852</c:v>
                </c:pt>
                <c:pt idx="488">
                  <c:v>0.141657548022017</c:v>
                </c:pt>
                <c:pt idx="489">
                  <c:v>0.132187270876072</c:v>
                </c:pt>
                <c:pt idx="490">
                  <c:v>0.12600797669606</c:v>
                </c:pt>
                <c:pt idx="491">
                  <c:v>0.121889065055087</c:v>
                </c:pt>
                <c:pt idx="492">
                  <c:v>0.116825244638257</c:v>
                </c:pt>
                <c:pt idx="493">
                  <c:v>0.113762448448165</c:v>
                </c:pt>
                <c:pt idx="494">
                  <c:v>0.111767783728101</c:v>
                </c:pt>
                <c:pt idx="495">
                  <c:v>0.11004547835521</c:v>
                </c:pt>
                <c:pt idx="496">
                  <c:v>0.109223145483985</c:v>
                </c:pt>
                <c:pt idx="497">
                  <c:v>0.107089001657173</c:v>
                </c:pt>
                <c:pt idx="498">
                  <c:v>0.106609704261302</c:v>
                </c:pt>
                <c:pt idx="499">
                  <c:v>0.10752328889629</c:v>
                </c:pt>
                <c:pt idx="500">
                  <c:v>0.110370615594114</c:v>
                </c:pt>
                <c:pt idx="501">
                  <c:v>0.114021706305962</c:v>
                </c:pt>
                <c:pt idx="502">
                  <c:v>0.11764895236258</c:v>
                </c:pt>
                <c:pt idx="503">
                  <c:v>0.119780463115401</c:v>
                </c:pt>
                <c:pt idx="504">
                  <c:v>0.115179081360306</c:v>
                </c:pt>
                <c:pt idx="505">
                  <c:v>0.0898110949569614</c:v>
                </c:pt>
                <c:pt idx="506">
                  <c:v>0.0293373620427098</c:v>
                </c:pt>
                <c:pt idx="507">
                  <c:v>-0.0631248841748689</c:v>
                </c:pt>
                <c:pt idx="508">
                  <c:v>-0.18389159244608</c:v>
                </c:pt>
                <c:pt idx="509">
                  <c:v>-0.32405005755674</c:v>
                </c:pt>
                <c:pt idx="510">
                  <c:v>-0.488336537345643</c:v>
                </c:pt>
                <c:pt idx="511">
                  <c:v>-0.689226323833583</c:v>
                </c:pt>
                <c:pt idx="512">
                  <c:v>-0.927082785666134</c:v>
                </c:pt>
                <c:pt idx="513">
                  <c:v>-1.192765292468933</c:v>
                </c:pt>
                <c:pt idx="514">
                  <c:v>-1.470069852140022</c:v>
                </c:pt>
                <c:pt idx="515">
                  <c:v>-1.744357332802468</c:v>
                </c:pt>
                <c:pt idx="516">
                  <c:v>-2.030529537526532</c:v>
                </c:pt>
                <c:pt idx="517">
                  <c:v>-2.323522175062379</c:v>
                </c:pt>
                <c:pt idx="518">
                  <c:v>-2.620429568075865</c:v>
                </c:pt>
                <c:pt idx="519">
                  <c:v>-2.886316161032416</c:v>
                </c:pt>
                <c:pt idx="520">
                  <c:v>-3.12957272937757</c:v>
                </c:pt>
                <c:pt idx="521">
                  <c:v>-3.383747987293081</c:v>
                </c:pt>
                <c:pt idx="522">
                  <c:v>-3.596073229955955</c:v>
                </c:pt>
                <c:pt idx="523">
                  <c:v>-3.770524456797823</c:v>
                </c:pt>
                <c:pt idx="524">
                  <c:v>-3.941306579495086</c:v>
                </c:pt>
                <c:pt idx="525">
                  <c:v>-4.168278516242584</c:v>
                </c:pt>
                <c:pt idx="526">
                  <c:v>-4.383384533581213</c:v>
                </c:pt>
                <c:pt idx="527">
                  <c:v>-4.54157151485528</c:v>
                </c:pt>
                <c:pt idx="528">
                  <c:v>-4.619602517958122</c:v>
                </c:pt>
                <c:pt idx="529">
                  <c:v>-4.642550549972426</c:v>
                </c:pt>
                <c:pt idx="530">
                  <c:v>-4.670052903659404</c:v>
                </c:pt>
                <c:pt idx="531">
                  <c:v>-4.68724882922164</c:v>
                </c:pt>
                <c:pt idx="532">
                  <c:v>-4.669362878287125</c:v>
                </c:pt>
                <c:pt idx="533">
                  <c:v>-4.621540867332055</c:v>
                </c:pt>
                <c:pt idx="534">
                  <c:v>-4.525905753849602</c:v>
                </c:pt>
                <c:pt idx="535">
                  <c:v>-4.456373375979546</c:v>
                </c:pt>
                <c:pt idx="536">
                  <c:v>-4.359140655060233</c:v>
                </c:pt>
                <c:pt idx="537">
                  <c:v>-4.258675969831519</c:v>
                </c:pt>
                <c:pt idx="538">
                  <c:v>-4.109197174768566</c:v>
                </c:pt>
                <c:pt idx="539">
                  <c:v>-3.959957279568047</c:v>
                </c:pt>
                <c:pt idx="540">
                  <c:v>-3.808738657225438</c:v>
                </c:pt>
                <c:pt idx="541">
                  <c:v>-3.688235350516006</c:v>
                </c:pt>
                <c:pt idx="542">
                  <c:v>-3.555733347991447</c:v>
                </c:pt>
                <c:pt idx="543">
                  <c:v>-3.356263048304349</c:v>
                </c:pt>
                <c:pt idx="544">
                  <c:v>-3.195087767042321</c:v>
                </c:pt>
                <c:pt idx="545">
                  <c:v>-3.061251892122771</c:v>
                </c:pt>
                <c:pt idx="546">
                  <c:v>-2.894074431025204</c:v>
                </c:pt>
                <c:pt idx="547">
                  <c:v>-2.701951887812523</c:v>
                </c:pt>
                <c:pt idx="548">
                  <c:v>-2.552215564136513</c:v>
                </c:pt>
                <c:pt idx="549">
                  <c:v>-2.504094004030472</c:v>
                </c:pt>
                <c:pt idx="550">
                  <c:v>-2.513453058342178</c:v>
                </c:pt>
                <c:pt idx="551">
                  <c:v>-2.502576270094601</c:v>
                </c:pt>
                <c:pt idx="552">
                  <c:v>-2.431406544630961</c:v>
                </c:pt>
                <c:pt idx="553">
                  <c:v>-2.287816807857411</c:v>
                </c:pt>
                <c:pt idx="554">
                  <c:v>-2.093106622425897</c:v>
                </c:pt>
                <c:pt idx="555">
                  <c:v>-1.870471240014927</c:v>
                </c:pt>
                <c:pt idx="556">
                  <c:v>-1.666842187822906</c:v>
                </c:pt>
                <c:pt idx="557">
                  <c:v>-1.527390794681372</c:v>
                </c:pt>
                <c:pt idx="558">
                  <c:v>-1.422789322575182</c:v>
                </c:pt>
                <c:pt idx="559">
                  <c:v>-1.338387680801925</c:v>
                </c:pt>
                <c:pt idx="560">
                  <c:v>-1.251389839751449</c:v>
                </c:pt>
                <c:pt idx="561">
                  <c:v>-1.14740280324877</c:v>
                </c:pt>
                <c:pt idx="562">
                  <c:v>-1.011996011733236</c:v>
                </c:pt>
                <c:pt idx="563">
                  <c:v>-0.845824991350666</c:v>
                </c:pt>
                <c:pt idx="564">
                  <c:v>-0.720195871669176</c:v>
                </c:pt>
                <c:pt idx="565">
                  <c:v>-0.644734897149783</c:v>
                </c:pt>
                <c:pt idx="566">
                  <c:v>-0.587515380119781</c:v>
                </c:pt>
                <c:pt idx="567">
                  <c:v>-0.515185622926955</c:v>
                </c:pt>
                <c:pt idx="568">
                  <c:v>-0.456073478687262</c:v>
                </c:pt>
                <c:pt idx="569">
                  <c:v>-0.412971542702245</c:v>
                </c:pt>
                <c:pt idx="570">
                  <c:v>-0.385931056826956</c:v>
                </c:pt>
                <c:pt idx="571">
                  <c:v>-0.325070286630464</c:v>
                </c:pt>
                <c:pt idx="572">
                  <c:v>-0.245633861745707</c:v>
                </c:pt>
                <c:pt idx="573">
                  <c:v>-0.11365409637127</c:v>
                </c:pt>
                <c:pt idx="574">
                  <c:v>-0.0167551258204042</c:v>
                </c:pt>
                <c:pt idx="575">
                  <c:v>0.0625782171967467</c:v>
                </c:pt>
                <c:pt idx="576">
                  <c:v>0.1047277793504</c:v>
                </c:pt>
                <c:pt idx="577">
                  <c:v>0.0833644072904839</c:v>
                </c:pt>
                <c:pt idx="578">
                  <c:v>0.0173753269243923</c:v>
                </c:pt>
                <c:pt idx="579">
                  <c:v>-0.0947359944153775</c:v>
                </c:pt>
                <c:pt idx="580">
                  <c:v>-0.200526331071258</c:v>
                </c:pt>
                <c:pt idx="581">
                  <c:v>-0.280930074284027</c:v>
                </c:pt>
                <c:pt idx="582">
                  <c:v>-0.303824492325971</c:v>
                </c:pt>
                <c:pt idx="583">
                  <c:v>-0.243704917311421</c:v>
                </c:pt>
                <c:pt idx="584">
                  <c:v>-0.154933341229347</c:v>
                </c:pt>
                <c:pt idx="585">
                  <c:v>-0.0252880060834026</c:v>
                </c:pt>
                <c:pt idx="586">
                  <c:v>0.145065932949631</c:v>
                </c:pt>
                <c:pt idx="587">
                  <c:v>0.328713347587086</c:v>
                </c:pt>
                <c:pt idx="588">
                  <c:v>0.557671754904396</c:v>
                </c:pt>
                <c:pt idx="589">
                  <c:v>0.798721132704907</c:v>
                </c:pt>
                <c:pt idx="590">
                  <c:v>1.007383372050617</c:v>
                </c:pt>
                <c:pt idx="591">
                  <c:v>1.22067462615832</c:v>
                </c:pt>
                <c:pt idx="592">
                  <c:v>1.365970431038332</c:v>
                </c:pt>
                <c:pt idx="593">
                  <c:v>1.476514904224277</c:v>
                </c:pt>
                <c:pt idx="594">
                  <c:v>1.51092111702225</c:v>
                </c:pt>
                <c:pt idx="595">
                  <c:v>1.491462140508163</c:v>
                </c:pt>
                <c:pt idx="596">
                  <c:v>1.4560734653805</c:v>
                </c:pt>
                <c:pt idx="597">
                  <c:v>1.320842231465673</c:v>
                </c:pt>
                <c:pt idx="598">
                  <c:v>1.09621730200729</c:v>
                </c:pt>
                <c:pt idx="599">
                  <c:v>0.875595518679092</c:v>
                </c:pt>
                <c:pt idx="600">
                  <c:v>0.687465843869779</c:v>
                </c:pt>
                <c:pt idx="601">
                  <c:v>0.548389091885556</c:v>
                </c:pt>
                <c:pt idx="602">
                  <c:v>0.384498367722681</c:v>
                </c:pt>
                <c:pt idx="603">
                  <c:v>0.21107106913796</c:v>
                </c:pt>
                <c:pt idx="604">
                  <c:v>0.0974953847792709</c:v>
                </c:pt>
                <c:pt idx="605">
                  <c:v>0.0093511463161342</c:v>
                </c:pt>
                <c:pt idx="606">
                  <c:v>-0.0356810084550701</c:v>
                </c:pt>
                <c:pt idx="607">
                  <c:v>-0.0673585847743698</c:v>
                </c:pt>
                <c:pt idx="608">
                  <c:v>-0.121304632588118</c:v>
                </c:pt>
                <c:pt idx="609">
                  <c:v>-0.185666711393021</c:v>
                </c:pt>
                <c:pt idx="610">
                  <c:v>-0.27101392740979</c:v>
                </c:pt>
                <c:pt idx="611">
                  <c:v>-0.352047171388045</c:v>
                </c:pt>
                <c:pt idx="612">
                  <c:v>-0.406328277648136</c:v>
                </c:pt>
                <c:pt idx="613">
                  <c:v>-0.458114151011571</c:v>
                </c:pt>
                <c:pt idx="614">
                  <c:v>-0.458839776144237</c:v>
                </c:pt>
                <c:pt idx="615">
                  <c:v>-0.451300065657419</c:v>
                </c:pt>
                <c:pt idx="616">
                  <c:v>-0.447967590005458</c:v>
                </c:pt>
                <c:pt idx="617">
                  <c:v>-0.448853291544378</c:v>
                </c:pt>
                <c:pt idx="618">
                  <c:v>-0.475456789287804</c:v>
                </c:pt>
                <c:pt idx="619">
                  <c:v>-0.502488893513715</c:v>
                </c:pt>
                <c:pt idx="620">
                  <c:v>-0.475656794802884</c:v>
                </c:pt>
                <c:pt idx="621">
                  <c:v>-0.456486591320529</c:v>
                </c:pt>
                <c:pt idx="622">
                  <c:v>-0.35494909982502</c:v>
                </c:pt>
                <c:pt idx="623">
                  <c:v>-0.268682392957671</c:v>
                </c:pt>
                <c:pt idx="624">
                  <c:v>-0.179088996952827</c:v>
                </c:pt>
                <c:pt idx="625">
                  <c:v>-0.0111838119052966</c:v>
                </c:pt>
                <c:pt idx="626">
                  <c:v>0.163523248173927</c:v>
                </c:pt>
                <c:pt idx="627">
                  <c:v>0.438965379146727</c:v>
                </c:pt>
                <c:pt idx="628">
                  <c:v>0.731565248876264</c:v>
                </c:pt>
                <c:pt idx="629">
                  <c:v>0.976001470793729</c:v>
                </c:pt>
                <c:pt idx="630">
                  <c:v>1.28042664564207</c:v>
                </c:pt>
                <c:pt idx="631">
                  <c:v>1.551002086524363</c:v>
                </c:pt>
                <c:pt idx="632">
                  <c:v>1.990561347941852</c:v>
                </c:pt>
                <c:pt idx="633">
                  <c:v>2.373272268636213</c:v>
                </c:pt>
                <c:pt idx="634">
                  <c:v>2.753649336578777</c:v>
                </c:pt>
                <c:pt idx="635">
                  <c:v>3.176750311507648</c:v>
                </c:pt>
                <c:pt idx="636">
                  <c:v>3.531274808119114</c:v>
                </c:pt>
                <c:pt idx="637">
                  <c:v>3.877516287073774</c:v>
                </c:pt>
                <c:pt idx="638">
                  <c:v>4.201203834613195</c:v>
                </c:pt>
                <c:pt idx="639">
                  <c:v>4.52182996430945</c:v>
                </c:pt>
                <c:pt idx="640">
                  <c:v>4.839672508497858</c:v>
                </c:pt>
                <c:pt idx="641">
                  <c:v>5.11852819450897</c:v>
                </c:pt>
                <c:pt idx="642">
                  <c:v>5.28172272056722</c:v>
                </c:pt>
                <c:pt idx="643">
                  <c:v>5.416199238444898</c:v>
                </c:pt>
                <c:pt idx="644">
                  <c:v>5.350906975968619</c:v>
                </c:pt>
                <c:pt idx="645">
                  <c:v>5.286147454538091</c:v>
                </c:pt>
                <c:pt idx="646">
                  <c:v>5.168825482093224</c:v>
                </c:pt>
                <c:pt idx="647">
                  <c:v>5.059376628597574</c:v>
                </c:pt>
                <c:pt idx="648">
                  <c:v>4.942786302221481</c:v>
                </c:pt>
                <c:pt idx="649">
                  <c:v>4.671320547088607</c:v>
                </c:pt>
                <c:pt idx="650">
                  <c:v>4.449686040509372</c:v>
                </c:pt>
                <c:pt idx="651">
                  <c:v>4.16098092109511</c:v>
                </c:pt>
                <c:pt idx="652">
                  <c:v>3.915819261263343</c:v>
                </c:pt>
                <c:pt idx="653">
                  <c:v>3.613686373950057</c:v>
                </c:pt>
                <c:pt idx="654">
                  <c:v>3.306496176634043</c:v>
                </c:pt>
                <c:pt idx="655">
                  <c:v>3.035735768021563</c:v>
                </c:pt>
                <c:pt idx="656">
                  <c:v>2.741840738328498</c:v>
                </c:pt>
                <c:pt idx="657">
                  <c:v>2.466197685760644</c:v>
                </c:pt>
                <c:pt idx="658">
                  <c:v>2.187428956329899</c:v>
                </c:pt>
                <c:pt idx="659">
                  <c:v>1.934520915074874</c:v>
                </c:pt>
                <c:pt idx="660">
                  <c:v>1.681186757051248</c:v>
                </c:pt>
                <c:pt idx="661">
                  <c:v>1.439803427297254</c:v>
                </c:pt>
                <c:pt idx="662">
                  <c:v>1.215001770869672</c:v>
                </c:pt>
                <c:pt idx="663">
                  <c:v>1.036142182576706</c:v>
                </c:pt>
                <c:pt idx="664">
                  <c:v>0.830518307211488</c:v>
                </c:pt>
                <c:pt idx="665">
                  <c:v>0.668011785600173</c:v>
                </c:pt>
                <c:pt idx="666">
                  <c:v>0.498872307391053</c:v>
                </c:pt>
                <c:pt idx="667">
                  <c:v>0.359511365727904</c:v>
                </c:pt>
                <c:pt idx="668">
                  <c:v>0.242791260339737</c:v>
                </c:pt>
                <c:pt idx="669">
                  <c:v>0.115564059939112</c:v>
                </c:pt>
                <c:pt idx="670">
                  <c:v>0.0419615504775894</c:v>
                </c:pt>
                <c:pt idx="671">
                  <c:v>-0.0685471176420922</c:v>
                </c:pt>
                <c:pt idx="672">
                  <c:v>-0.124277977212909</c:v>
                </c:pt>
                <c:pt idx="673">
                  <c:v>-0.199701109571343</c:v>
                </c:pt>
                <c:pt idx="674">
                  <c:v>-0.245716131372423</c:v>
                </c:pt>
                <c:pt idx="675">
                  <c:v>-0.281019491066842</c:v>
                </c:pt>
                <c:pt idx="676">
                  <c:v>-0.336604264146571</c:v>
                </c:pt>
                <c:pt idx="677">
                  <c:v>-0.355879021792718</c:v>
                </c:pt>
                <c:pt idx="678">
                  <c:v>-0.386659753900411</c:v>
                </c:pt>
                <c:pt idx="679">
                  <c:v>-0.385917512972381</c:v>
                </c:pt>
                <c:pt idx="680">
                  <c:v>-0.395375734699795</c:v>
                </c:pt>
                <c:pt idx="681">
                  <c:v>-0.399496983883688</c:v>
                </c:pt>
                <c:pt idx="682">
                  <c:v>-0.392083009040718</c:v>
                </c:pt>
                <c:pt idx="683">
                  <c:v>-0.37302540288782</c:v>
                </c:pt>
                <c:pt idx="684">
                  <c:v>-0.353549913399976</c:v>
                </c:pt>
                <c:pt idx="685">
                  <c:v>-0.315940225639105</c:v>
                </c:pt>
                <c:pt idx="686">
                  <c:v>-0.290631842172675</c:v>
                </c:pt>
                <c:pt idx="687">
                  <c:v>-0.253120937246447</c:v>
                </c:pt>
                <c:pt idx="688">
                  <c:v>-0.221847258608754</c:v>
                </c:pt>
                <c:pt idx="689">
                  <c:v>-0.187906334658068</c:v>
                </c:pt>
                <c:pt idx="690">
                  <c:v>-0.141146965376606</c:v>
                </c:pt>
                <c:pt idx="691">
                  <c:v>-0.109706290741967</c:v>
                </c:pt>
                <c:pt idx="692">
                  <c:v>-0.0521882135274141</c:v>
                </c:pt>
                <c:pt idx="693">
                  <c:v>-0.0240727180201148</c:v>
                </c:pt>
                <c:pt idx="694">
                  <c:v>0.0316030276082311</c:v>
                </c:pt>
                <c:pt idx="695">
                  <c:v>0.0682287688764382</c:v>
                </c:pt>
                <c:pt idx="696">
                  <c:v>0.0973645280148268</c:v>
                </c:pt>
                <c:pt idx="697">
                  <c:v>0.139178901642336</c:v>
                </c:pt>
                <c:pt idx="698">
                  <c:v>0.159911791272503</c:v>
                </c:pt>
                <c:pt idx="699">
                  <c:v>0.198011611165684</c:v>
                </c:pt>
                <c:pt idx="700">
                  <c:v>0.205248821070511</c:v>
                </c:pt>
                <c:pt idx="701">
                  <c:v>0.236243685593652</c:v>
                </c:pt>
                <c:pt idx="702">
                  <c:v>0.248703748371612</c:v>
                </c:pt>
                <c:pt idx="703">
                  <c:v>0.259357514516313</c:v>
                </c:pt>
                <c:pt idx="704">
                  <c:v>0.273808348327948</c:v>
                </c:pt>
                <c:pt idx="705">
                  <c:v>0.274635433092474</c:v>
                </c:pt>
                <c:pt idx="706">
                  <c:v>0.276497180209497</c:v>
                </c:pt>
                <c:pt idx="707">
                  <c:v>0.270245227095089</c:v>
                </c:pt>
                <c:pt idx="708">
                  <c:v>0.270387268748706</c:v>
                </c:pt>
                <c:pt idx="709">
                  <c:v>0.274586777590309</c:v>
                </c:pt>
                <c:pt idx="710">
                  <c:v>0.268242085291456</c:v>
                </c:pt>
                <c:pt idx="711">
                  <c:v>0.258727967527018</c:v>
                </c:pt>
                <c:pt idx="712">
                  <c:v>0.250058891904297</c:v>
                </c:pt>
                <c:pt idx="713">
                  <c:v>0.231828809301879</c:v>
                </c:pt>
                <c:pt idx="714">
                  <c:v>0.223870831813772</c:v>
                </c:pt>
                <c:pt idx="715">
                  <c:v>0.200482602873563</c:v>
                </c:pt>
                <c:pt idx="716">
                  <c:v>0.19199224670289</c:v>
                </c:pt>
                <c:pt idx="717">
                  <c:v>0.172733239397224</c:v>
                </c:pt>
                <c:pt idx="718">
                  <c:v>0.152234569009095</c:v>
                </c:pt>
                <c:pt idx="719">
                  <c:v>0.142650153876372</c:v>
                </c:pt>
                <c:pt idx="720">
                  <c:v>0.119622807231088</c:v>
                </c:pt>
                <c:pt idx="721">
                  <c:v>0.11250468354594</c:v>
                </c:pt>
                <c:pt idx="722">
                  <c:v>0.0877891203908262</c:v>
                </c:pt>
                <c:pt idx="723">
                  <c:v>0.0783797226546273</c:v>
                </c:pt>
                <c:pt idx="724">
                  <c:v>0.0646563760300993</c:v>
                </c:pt>
                <c:pt idx="725">
                  <c:v>0.0523025706118326</c:v>
                </c:pt>
                <c:pt idx="726">
                  <c:v>0.0433364600505659</c:v>
                </c:pt>
                <c:pt idx="727">
                  <c:v>0.0275926599611216</c:v>
                </c:pt>
                <c:pt idx="728">
                  <c:v>0.0236413367713598</c:v>
                </c:pt>
                <c:pt idx="729">
                  <c:v>0.0137876109205128</c:v>
                </c:pt>
                <c:pt idx="730">
                  <c:v>0.0115793235360234</c:v>
                </c:pt>
                <c:pt idx="731">
                  <c:v>0.0130803791374615</c:v>
                </c:pt>
                <c:pt idx="732">
                  <c:v>0.0120882478847909</c:v>
                </c:pt>
                <c:pt idx="733">
                  <c:v>0.00966926958834313</c:v>
                </c:pt>
                <c:pt idx="734">
                  <c:v>0.0102402858335028</c:v>
                </c:pt>
                <c:pt idx="735">
                  <c:v>0.0147367275711996</c:v>
                </c:pt>
                <c:pt idx="736">
                  <c:v>0.0189581467218137</c:v>
                </c:pt>
                <c:pt idx="737">
                  <c:v>0.0160140516272873</c:v>
                </c:pt>
                <c:pt idx="738">
                  <c:v>0.0243681343458648</c:v>
                </c:pt>
                <c:pt idx="739">
                  <c:v>0.0324730884759546</c:v>
                </c:pt>
                <c:pt idx="740">
                  <c:v>0.0388343045866282</c:v>
                </c:pt>
                <c:pt idx="741">
                  <c:v>0.0505295634785404</c:v>
                </c:pt>
                <c:pt idx="742">
                  <c:v>0.0590110855345028</c:v>
                </c:pt>
                <c:pt idx="743">
                  <c:v>0.0694901855537507</c:v>
                </c:pt>
                <c:pt idx="744">
                  <c:v>0.0677458832944818</c:v>
                </c:pt>
                <c:pt idx="745">
                  <c:v>0.0874534893729095</c:v>
                </c:pt>
                <c:pt idx="746">
                  <c:v>0.0993042172914878</c:v>
                </c:pt>
                <c:pt idx="747">
                  <c:v>0.113500905339496</c:v>
                </c:pt>
                <c:pt idx="748">
                  <c:v>0.12116836502751</c:v>
                </c:pt>
                <c:pt idx="749">
                  <c:v>0.132219730499162</c:v>
                </c:pt>
                <c:pt idx="750">
                  <c:v>0.160497372828372</c:v>
                </c:pt>
                <c:pt idx="751">
                  <c:v>0.164803742422569</c:v>
                </c:pt>
                <c:pt idx="752">
                  <c:v>0.179340848637447</c:v>
                </c:pt>
                <c:pt idx="753">
                  <c:v>0.1933016288257</c:v>
                </c:pt>
                <c:pt idx="754">
                  <c:v>0.205167044395509</c:v>
                </c:pt>
                <c:pt idx="755">
                  <c:v>0.215898612559362</c:v>
                </c:pt>
                <c:pt idx="756">
                  <c:v>0.220605901070885</c:v>
                </c:pt>
                <c:pt idx="757">
                  <c:v>0.235389585565839</c:v>
                </c:pt>
                <c:pt idx="758">
                  <c:v>0.234278144049879</c:v>
                </c:pt>
                <c:pt idx="759">
                  <c:v>0.230247154828474</c:v>
                </c:pt>
                <c:pt idx="760">
                  <c:v>0.232779284898235</c:v>
                </c:pt>
                <c:pt idx="761">
                  <c:v>0.232469937603399</c:v>
                </c:pt>
                <c:pt idx="762">
                  <c:v>0.234716181348849</c:v>
                </c:pt>
                <c:pt idx="763">
                  <c:v>0.228690208451396</c:v>
                </c:pt>
                <c:pt idx="764">
                  <c:v>0.222043196616689</c:v>
                </c:pt>
                <c:pt idx="765">
                  <c:v>0.21496378410304</c:v>
                </c:pt>
                <c:pt idx="766">
                  <c:v>0.205538997591337</c:v>
                </c:pt>
                <c:pt idx="767">
                  <c:v>0.203878760771192</c:v>
                </c:pt>
                <c:pt idx="768">
                  <c:v>0.188757446191051</c:v>
                </c:pt>
                <c:pt idx="769">
                  <c:v>0.179171601355749</c:v>
                </c:pt>
                <c:pt idx="770">
                  <c:v>0.165264799190053</c:v>
                </c:pt>
                <c:pt idx="771">
                  <c:v>0.152075109616077</c:v>
                </c:pt>
                <c:pt idx="772">
                  <c:v>0.146669803235252</c:v>
                </c:pt>
                <c:pt idx="773">
                  <c:v>0.133321052002905</c:v>
                </c:pt>
                <c:pt idx="774">
                  <c:v>0.126602845025142</c:v>
                </c:pt>
                <c:pt idx="775">
                  <c:v>0.106838305014573</c:v>
                </c:pt>
                <c:pt idx="776">
                  <c:v>0.0936671540790458</c:v>
                </c:pt>
                <c:pt idx="777">
                  <c:v>0.0828199357535303</c:v>
                </c:pt>
                <c:pt idx="778">
                  <c:v>0.0622518780704536</c:v>
                </c:pt>
                <c:pt idx="779">
                  <c:v>0.0497761930850452</c:v>
                </c:pt>
                <c:pt idx="780">
                  <c:v>0.0359389103521749</c:v>
                </c:pt>
                <c:pt idx="781">
                  <c:v>0.0294508649443591</c:v>
                </c:pt>
                <c:pt idx="782">
                  <c:v>0.0242740663856709</c:v>
                </c:pt>
                <c:pt idx="783">
                  <c:v>0.0202644122209469</c:v>
                </c:pt>
                <c:pt idx="784">
                  <c:v>0.0222179980520628</c:v>
                </c:pt>
                <c:pt idx="785">
                  <c:v>0.0221331100757071</c:v>
                </c:pt>
                <c:pt idx="786">
                  <c:v>0.027350401218699</c:v>
                </c:pt>
                <c:pt idx="787">
                  <c:v>0.0361623998441906</c:v>
                </c:pt>
                <c:pt idx="788">
                  <c:v>0.0437161951293545</c:v>
                </c:pt>
                <c:pt idx="789">
                  <c:v>0.0584228316860006</c:v>
                </c:pt>
                <c:pt idx="790">
                  <c:v>0.0678952855712265</c:v>
                </c:pt>
                <c:pt idx="791">
                  <c:v>0.0859663349062783</c:v>
                </c:pt>
                <c:pt idx="792">
                  <c:v>0.107628044518389</c:v>
                </c:pt>
                <c:pt idx="793">
                  <c:v>0.127079363852353</c:v>
                </c:pt>
                <c:pt idx="794">
                  <c:v>0.14377232570447</c:v>
                </c:pt>
                <c:pt idx="795">
                  <c:v>0.15858227028819</c:v>
                </c:pt>
                <c:pt idx="796">
                  <c:v>0.187583547581392</c:v>
                </c:pt>
                <c:pt idx="797">
                  <c:v>0.202521588323877</c:v>
                </c:pt>
                <c:pt idx="798">
                  <c:v>0.217939356564852</c:v>
                </c:pt>
                <c:pt idx="799">
                  <c:v>0.228622802116141</c:v>
                </c:pt>
                <c:pt idx="800">
                  <c:v>0.242856172529507</c:v>
                </c:pt>
                <c:pt idx="801">
                  <c:v>0.2592265996714</c:v>
                </c:pt>
                <c:pt idx="802">
                  <c:v>0.268864004402935</c:v>
                </c:pt>
                <c:pt idx="803">
                  <c:v>0.285063213931484</c:v>
                </c:pt>
                <c:pt idx="804">
                  <c:v>0.294864298996792</c:v>
                </c:pt>
                <c:pt idx="805">
                  <c:v>0.301251679120336</c:v>
                </c:pt>
                <c:pt idx="806">
                  <c:v>0.308198830781022</c:v>
                </c:pt>
                <c:pt idx="807">
                  <c:v>0.320325558078671</c:v>
                </c:pt>
                <c:pt idx="808">
                  <c:v>0.322094391995106</c:v>
                </c:pt>
                <c:pt idx="809">
                  <c:v>0.306205314027701</c:v>
                </c:pt>
                <c:pt idx="810">
                  <c:v>0.295720193040608</c:v>
                </c:pt>
                <c:pt idx="811">
                  <c:v>0.294704076025947</c:v>
                </c:pt>
                <c:pt idx="812">
                  <c:v>0.287876708395998</c:v>
                </c:pt>
                <c:pt idx="813">
                  <c:v>0.276270621805023</c:v>
                </c:pt>
                <c:pt idx="814">
                  <c:v>0.256660671256938</c:v>
                </c:pt>
                <c:pt idx="815">
                  <c:v>0.238262020340358</c:v>
                </c:pt>
                <c:pt idx="816">
                  <c:v>0.218266181924905</c:v>
                </c:pt>
                <c:pt idx="817">
                  <c:v>0.195898712264793</c:v>
                </c:pt>
                <c:pt idx="818">
                  <c:v>0.182872802057156</c:v>
                </c:pt>
                <c:pt idx="819">
                  <c:v>0.157857517740165</c:v>
                </c:pt>
                <c:pt idx="820">
                  <c:v>0.134160441570073</c:v>
                </c:pt>
                <c:pt idx="821">
                  <c:v>0.107727889204895</c:v>
                </c:pt>
                <c:pt idx="822">
                  <c:v>0.096616072533005</c:v>
                </c:pt>
                <c:pt idx="823">
                  <c:v>0.091608780342746</c:v>
                </c:pt>
                <c:pt idx="824">
                  <c:v>0.0730917835381089</c:v>
                </c:pt>
                <c:pt idx="825">
                  <c:v>0.0545331815842838</c:v>
                </c:pt>
                <c:pt idx="826">
                  <c:v>0.0417665307331739</c:v>
                </c:pt>
                <c:pt idx="827">
                  <c:v>0.0381751744227452</c:v>
                </c:pt>
                <c:pt idx="828">
                  <c:v>0.025056038904477</c:v>
                </c:pt>
                <c:pt idx="829">
                  <c:v>0.013083452628087</c:v>
                </c:pt>
                <c:pt idx="830">
                  <c:v>0.00560464734848309</c:v>
                </c:pt>
                <c:pt idx="831">
                  <c:v>-8.67648540408175E-5</c:v>
                </c:pt>
                <c:pt idx="832">
                  <c:v>-0.00134974812678902</c:v>
                </c:pt>
                <c:pt idx="833">
                  <c:v>0.00241237911494015</c:v>
                </c:pt>
                <c:pt idx="834">
                  <c:v>0.0111138817929956</c:v>
                </c:pt>
                <c:pt idx="835">
                  <c:v>0.0147530185763745</c:v>
                </c:pt>
                <c:pt idx="836">
                  <c:v>0.0196836793970293</c:v>
                </c:pt>
                <c:pt idx="837">
                  <c:v>0.0325104552182287</c:v>
                </c:pt>
                <c:pt idx="838">
                  <c:v>0.0517834094956644</c:v>
                </c:pt>
                <c:pt idx="839">
                  <c:v>0.0645206909507501</c:v>
                </c:pt>
                <c:pt idx="840">
                  <c:v>0.0805693994437656</c:v>
                </c:pt>
                <c:pt idx="841">
                  <c:v>0.0971035521325483</c:v>
                </c:pt>
                <c:pt idx="842">
                  <c:v>0.117330190248226</c:v>
                </c:pt>
                <c:pt idx="843">
                  <c:v>0.138955253950169</c:v>
                </c:pt>
                <c:pt idx="844">
                  <c:v>0.156663408951049</c:v>
                </c:pt>
                <c:pt idx="845">
                  <c:v>0.174230135230568</c:v>
                </c:pt>
                <c:pt idx="846">
                  <c:v>0.193522684726376</c:v>
                </c:pt>
                <c:pt idx="847">
                  <c:v>0.214784763259108</c:v>
                </c:pt>
                <c:pt idx="848">
                  <c:v>0.23391121180655</c:v>
                </c:pt>
                <c:pt idx="849">
                  <c:v>0.253720956102627</c:v>
                </c:pt>
                <c:pt idx="850">
                  <c:v>0.26696187884071</c:v>
                </c:pt>
                <c:pt idx="851">
                  <c:v>0.275951578749472</c:v>
                </c:pt>
                <c:pt idx="852">
                  <c:v>0.286062858111031</c:v>
                </c:pt>
                <c:pt idx="853">
                  <c:v>0.296980088337603</c:v>
                </c:pt>
                <c:pt idx="854">
                  <c:v>0.303625671183542</c:v>
                </c:pt>
                <c:pt idx="855">
                  <c:v>0.307902223147145</c:v>
                </c:pt>
                <c:pt idx="856">
                  <c:v>0.307411528205704</c:v>
                </c:pt>
                <c:pt idx="857">
                  <c:v>0.298779512878058</c:v>
                </c:pt>
                <c:pt idx="858">
                  <c:v>0.291098377256826</c:v>
                </c:pt>
                <c:pt idx="859">
                  <c:v>0.293920541577851</c:v>
                </c:pt>
                <c:pt idx="860">
                  <c:v>0.290319508358165</c:v>
                </c:pt>
                <c:pt idx="861">
                  <c:v>0.279956574161309</c:v>
                </c:pt>
                <c:pt idx="862">
                  <c:v>0.264065182210414</c:v>
                </c:pt>
                <c:pt idx="863">
                  <c:v>0.245179705005883</c:v>
                </c:pt>
                <c:pt idx="864">
                  <c:v>0.230265703378239</c:v>
                </c:pt>
                <c:pt idx="865">
                  <c:v>0.214723100056846</c:v>
                </c:pt>
                <c:pt idx="866">
                  <c:v>0.200287221967804</c:v>
                </c:pt>
                <c:pt idx="867">
                  <c:v>0.182816137707465</c:v>
                </c:pt>
                <c:pt idx="868">
                  <c:v>0.161605352559438</c:v>
                </c:pt>
                <c:pt idx="869">
                  <c:v>0.142344318583279</c:v>
                </c:pt>
                <c:pt idx="870">
                  <c:v>0.127048507964193</c:v>
                </c:pt>
                <c:pt idx="871">
                  <c:v>0.115277405108728</c:v>
                </c:pt>
                <c:pt idx="872">
                  <c:v>0.100385036745224</c:v>
                </c:pt>
                <c:pt idx="873">
                  <c:v>0.0872280026736158</c:v>
                </c:pt>
                <c:pt idx="874">
                  <c:v>0.0744010611115023</c:v>
                </c:pt>
                <c:pt idx="875">
                  <c:v>0.0682506514857504</c:v>
                </c:pt>
                <c:pt idx="876">
                  <c:v>0.0573919202877803</c:v>
                </c:pt>
                <c:pt idx="877">
                  <c:v>0.0448086648036876</c:v>
                </c:pt>
                <c:pt idx="878">
                  <c:v>0.0351004742894001</c:v>
                </c:pt>
                <c:pt idx="879">
                  <c:v>0.025852906035755</c:v>
                </c:pt>
                <c:pt idx="880">
                  <c:v>0.0212671291803877</c:v>
                </c:pt>
                <c:pt idx="881">
                  <c:v>0.0206479859634879</c:v>
                </c:pt>
                <c:pt idx="882">
                  <c:v>0.019856031727444</c:v>
                </c:pt>
                <c:pt idx="883">
                  <c:v>0.0195787471114309</c:v>
                </c:pt>
                <c:pt idx="884">
                  <c:v>0.0211641200419971</c:v>
                </c:pt>
                <c:pt idx="885">
                  <c:v>0.0290916552207177</c:v>
                </c:pt>
                <c:pt idx="886">
                  <c:v>0.0395024541422058</c:v>
                </c:pt>
                <c:pt idx="887">
                  <c:v>0.0470536706080065</c:v>
                </c:pt>
                <c:pt idx="888">
                  <c:v>0.0513302474922802</c:v>
                </c:pt>
                <c:pt idx="889">
                  <c:v>0.0535853103902299</c:v>
                </c:pt>
                <c:pt idx="890">
                  <c:v>0.0672262500362786</c:v>
                </c:pt>
                <c:pt idx="891">
                  <c:v>0.0819195579179916</c:v>
                </c:pt>
                <c:pt idx="892">
                  <c:v>0.0904209736289166</c:v>
                </c:pt>
                <c:pt idx="893">
                  <c:v>0.101928919906243</c:v>
                </c:pt>
                <c:pt idx="894">
                  <c:v>0.106068918261195</c:v>
                </c:pt>
                <c:pt idx="895">
                  <c:v>0.115792288102105</c:v>
                </c:pt>
                <c:pt idx="896">
                  <c:v>0.123834883050648</c:v>
                </c:pt>
                <c:pt idx="897">
                  <c:v>0.137242029041997</c:v>
                </c:pt>
                <c:pt idx="898">
                  <c:v>0.145231805077921</c:v>
                </c:pt>
                <c:pt idx="899">
                  <c:v>0.148576834963461</c:v>
                </c:pt>
                <c:pt idx="900">
                  <c:v>0.158369669865681</c:v>
                </c:pt>
                <c:pt idx="901">
                  <c:v>0.170709603145409</c:v>
                </c:pt>
                <c:pt idx="902">
                  <c:v>0.185669378187472</c:v>
                </c:pt>
                <c:pt idx="903">
                  <c:v>0.187440076512468</c:v>
                </c:pt>
                <c:pt idx="904">
                  <c:v>0.191246133355863</c:v>
                </c:pt>
                <c:pt idx="905">
                  <c:v>0.201509670793719</c:v>
                </c:pt>
                <c:pt idx="906">
                  <c:v>0.208091941190859</c:v>
                </c:pt>
                <c:pt idx="907">
                  <c:v>0.210853726952079</c:v>
                </c:pt>
                <c:pt idx="908">
                  <c:v>0.205575435157156</c:v>
                </c:pt>
                <c:pt idx="909">
                  <c:v>0.200509697163026</c:v>
                </c:pt>
                <c:pt idx="910">
                  <c:v>0.197116840329009</c:v>
                </c:pt>
                <c:pt idx="911">
                  <c:v>0.193742761385287</c:v>
                </c:pt>
                <c:pt idx="912">
                  <c:v>0.1966593028329</c:v>
                </c:pt>
                <c:pt idx="913">
                  <c:v>0.19299645058443</c:v>
                </c:pt>
                <c:pt idx="914">
                  <c:v>0.184648188640873</c:v>
                </c:pt>
                <c:pt idx="915">
                  <c:v>0.17728711523095</c:v>
                </c:pt>
                <c:pt idx="916">
                  <c:v>0.170201585099636</c:v>
                </c:pt>
                <c:pt idx="917">
                  <c:v>0.168243152603394</c:v>
                </c:pt>
                <c:pt idx="918">
                  <c:v>0.160871698875334</c:v>
                </c:pt>
                <c:pt idx="919">
                  <c:v>0.150490152425396</c:v>
                </c:pt>
                <c:pt idx="920">
                  <c:v>0.136296144663388</c:v>
                </c:pt>
                <c:pt idx="921">
                  <c:v>0.128181378105728</c:v>
                </c:pt>
                <c:pt idx="922">
                  <c:v>0.126565538790329</c:v>
                </c:pt>
                <c:pt idx="923">
                  <c:v>0.113932124070165</c:v>
                </c:pt>
                <c:pt idx="924">
                  <c:v>0.100411801091709</c:v>
                </c:pt>
                <c:pt idx="925">
                  <c:v>0.0856782718777989</c:v>
                </c:pt>
                <c:pt idx="926">
                  <c:v>0.0749256581095637</c:v>
                </c:pt>
                <c:pt idx="927">
                  <c:v>0.0655740405216043</c:v>
                </c:pt>
                <c:pt idx="928">
                  <c:v>0.0616734988363178</c:v>
                </c:pt>
                <c:pt idx="929">
                  <c:v>0.0644685875779208</c:v>
                </c:pt>
                <c:pt idx="930">
                  <c:v>0.0618040144656461</c:v>
                </c:pt>
                <c:pt idx="931">
                  <c:v>0.0635562049082964</c:v>
                </c:pt>
                <c:pt idx="932">
                  <c:v>0.0662601383905125</c:v>
                </c:pt>
                <c:pt idx="933">
                  <c:v>0.0620677208779298</c:v>
                </c:pt>
                <c:pt idx="934">
                  <c:v>0.0639640568708685</c:v>
                </c:pt>
                <c:pt idx="935">
                  <c:v>0.0682111331005594</c:v>
                </c:pt>
                <c:pt idx="936">
                  <c:v>0.0681413781544294</c:v>
                </c:pt>
                <c:pt idx="937">
                  <c:v>0.062378869717024</c:v>
                </c:pt>
                <c:pt idx="938">
                  <c:v>0.0656812941739663</c:v>
                </c:pt>
                <c:pt idx="939">
                  <c:v>0.0779629921200951</c:v>
                </c:pt>
                <c:pt idx="940">
                  <c:v>0.0816406215299376</c:v>
                </c:pt>
                <c:pt idx="941">
                  <c:v>0.0877952878647989</c:v>
                </c:pt>
                <c:pt idx="942">
                  <c:v>0.0952949639161293</c:v>
                </c:pt>
                <c:pt idx="943">
                  <c:v>0.103043569319533</c:v>
                </c:pt>
                <c:pt idx="944">
                  <c:v>0.110898221982546</c:v>
                </c:pt>
                <c:pt idx="945">
                  <c:v>0.120814550787234</c:v>
                </c:pt>
                <c:pt idx="946">
                  <c:v>0.133105865944608</c:v>
                </c:pt>
                <c:pt idx="947">
                  <c:v>0.138917482957069</c:v>
                </c:pt>
                <c:pt idx="948">
                  <c:v>0.144025563995879</c:v>
                </c:pt>
                <c:pt idx="949">
                  <c:v>0.15120232235088</c:v>
                </c:pt>
                <c:pt idx="950">
                  <c:v>0.160017400000175</c:v>
                </c:pt>
                <c:pt idx="951">
                  <c:v>0.171516301989674</c:v>
                </c:pt>
                <c:pt idx="952">
                  <c:v>0.180958251557174</c:v>
                </c:pt>
                <c:pt idx="953">
                  <c:v>0.180893813806951</c:v>
                </c:pt>
                <c:pt idx="954">
                  <c:v>0.178446405581644</c:v>
                </c:pt>
                <c:pt idx="955">
                  <c:v>0.178188264246934</c:v>
                </c:pt>
                <c:pt idx="956">
                  <c:v>0.181195616155364</c:v>
                </c:pt>
                <c:pt idx="957">
                  <c:v>0.184822476920786</c:v>
                </c:pt>
                <c:pt idx="958">
                  <c:v>0.184766919937258</c:v>
                </c:pt>
                <c:pt idx="959">
                  <c:v>0.182924691074097</c:v>
                </c:pt>
                <c:pt idx="960">
                  <c:v>0.181686592439226</c:v>
                </c:pt>
                <c:pt idx="961">
                  <c:v>0.180322071871382</c:v>
                </c:pt>
                <c:pt idx="962">
                  <c:v>0.176143948751093</c:v>
                </c:pt>
                <c:pt idx="963">
                  <c:v>0.169663683282593</c:v>
                </c:pt>
                <c:pt idx="964">
                  <c:v>0.159263522521685</c:v>
                </c:pt>
                <c:pt idx="965">
                  <c:v>0.149091333655909</c:v>
                </c:pt>
                <c:pt idx="966">
                  <c:v>0.141321491831803</c:v>
                </c:pt>
                <c:pt idx="967">
                  <c:v>0.135667299446379</c:v>
                </c:pt>
                <c:pt idx="968">
                  <c:v>0.124332337939678</c:v>
                </c:pt>
                <c:pt idx="969">
                  <c:v>0.111762339516496</c:v>
                </c:pt>
                <c:pt idx="970">
                  <c:v>0.103905120069166</c:v>
                </c:pt>
                <c:pt idx="971">
                  <c:v>0.100749523505208</c:v>
                </c:pt>
                <c:pt idx="972">
                  <c:v>0.0961235474185676</c:v>
                </c:pt>
                <c:pt idx="973">
                  <c:v>0.0847455355808873</c:v>
                </c:pt>
                <c:pt idx="974">
                  <c:v>0.0747399904436312</c:v>
                </c:pt>
                <c:pt idx="975">
                  <c:v>0.069521285683729</c:v>
                </c:pt>
                <c:pt idx="976">
                  <c:v>0.0677333794377679</c:v>
                </c:pt>
                <c:pt idx="977">
                  <c:v>0.0659881516319202</c:v>
                </c:pt>
                <c:pt idx="978">
                  <c:v>0.0609270581888834</c:v>
                </c:pt>
                <c:pt idx="979">
                  <c:v>0.056529391312267</c:v>
                </c:pt>
                <c:pt idx="980">
                  <c:v>0.0520967893749636</c:v>
                </c:pt>
                <c:pt idx="981">
                  <c:v>0.0545727927214169</c:v>
                </c:pt>
                <c:pt idx="982">
                  <c:v>0.0600787930415436</c:v>
                </c:pt>
                <c:pt idx="983">
                  <c:v>0.0653249442095253</c:v>
                </c:pt>
                <c:pt idx="984">
                  <c:v>0.0640537199364564</c:v>
                </c:pt>
                <c:pt idx="985">
                  <c:v>0.0621411046854625</c:v>
                </c:pt>
                <c:pt idx="986">
                  <c:v>0.0652976559249445</c:v>
                </c:pt>
                <c:pt idx="987">
                  <c:v>0.0766834269838548</c:v>
                </c:pt>
                <c:pt idx="988">
                  <c:v>0.0887130922955903</c:v>
                </c:pt>
                <c:pt idx="989">
                  <c:v>0.0961908129578286</c:v>
                </c:pt>
                <c:pt idx="990">
                  <c:v>0.0991066896070199</c:v>
                </c:pt>
                <c:pt idx="991">
                  <c:v>0.106468762231239</c:v>
                </c:pt>
                <c:pt idx="992">
                  <c:v>0.117458745522364</c:v>
                </c:pt>
                <c:pt idx="993">
                  <c:v>0.129266276372267</c:v>
                </c:pt>
                <c:pt idx="994">
                  <c:v>0.139525828606127</c:v>
                </c:pt>
                <c:pt idx="995">
                  <c:v>0.14627588845407</c:v>
                </c:pt>
                <c:pt idx="996">
                  <c:v>0.148568387318962</c:v>
                </c:pt>
                <c:pt idx="997">
                  <c:v>0.155402705370628</c:v>
                </c:pt>
                <c:pt idx="998">
                  <c:v>0.162577320634697</c:v>
                </c:pt>
                <c:pt idx="999">
                  <c:v>0.165788635487668</c:v>
                </c:pt>
                <c:pt idx="1000">
                  <c:v>0.164857963964722</c:v>
                </c:pt>
                <c:pt idx="1001">
                  <c:v>0.167478199429729</c:v>
                </c:pt>
                <c:pt idx="1002">
                  <c:v>0.169534440001691</c:v>
                </c:pt>
                <c:pt idx="1003">
                  <c:v>0.169014173760705</c:v>
                </c:pt>
                <c:pt idx="1004">
                  <c:v>0.169067754316628</c:v>
                </c:pt>
                <c:pt idx="1005">
                  <c:v>0.173754929204774</c:v>
                </c:pt>
                <c:pt idx="1006">
                  <c:v>0.176810957498211</c:v>
                </c:pt>
                <c:pt idx="1007">
                  <c:v>0.17080185946532</c:v>
                </c:pt>
                <c:pt idx="1008">
                  <c:v>0.169737391112485</c:v>
                </c:pt>
                <c:pt idx="1009">
                  <c:v>0.171402182125367</c:v>
                </c:pt>
                <c:pt idx="1010">
                  <c:v>0.170529221186374</c:v>
                </c:pt>
                <c:pt idx="1011">
                  <c:v>0.168190496850066</c:v>
                </c:pt>
                <c:pt idx="1012">
                  <c:v>0.164005618469314</c:v>
                </c:pt>
                <c:pt idx="1013">
                  <c:v>0.162482776074526</c:v>
                </c:pt>
                <c:pt idx="1014">
                  <c:v>0.157629252751277</c:v>
                </c:pt>
                <c:pt idx="1015">
                  <c:v>0.149400296898551</c:v>
                </c:pt>
                <c:pt idx="1016">
                  <c:v>0.148835797614463</c:v>
                </c:pt>
                <c:pt idx="1017">
                  <c:v>0.145744582513995</c:v>
                </c:pt>
                <c:pt idx="1018">
                  <c:v>0.137072704448831</c:v>
                </c:pt>
                <c:pt idx="1019">
                  <c:v>0.132795690207706</c:v>
                </c:pt>
                <c:pt idx="1020">
                  <c:v>0.138487819034137</c:v>
                </c:pt>
                <c:pt idx="1021">
                  <c:v>0.131040981105299</c:v>
                </c:pt>
                <c:pt idx="1022">
                  <c:v>0.120341981165693</c:v>
                </c:pt>
                <c:pt idx="1023">
                  <c:v>0.118092387139238</c:v>
                </c:pt>
                <c:pt idx="1024">
                  <c:v>0.111140527002451</c:v>
                </c:pt>
                <c:pt idx="1025">
                  <c:v>0.103845288512928</c:v>
                </c:pt>
                <c:pt idx="1026">
                  <c:v>0.0963588685810032</c:v>
                </c:pt>
                <c:pt idx="1027">
                  <c:v>0.0888113174361311</c:v>
                </c:pt>
                <c:pt idx="1028">
                  <c:v>0.0861148886732363</c:v>
                </c:pt>
                <c:pt idx="1029">
                  <c:v>0.0806395013988268</c:v>
                </c:pt>
                <c:pt idx="1030">
                  <c:v>0.0866666193508443</c:v>
                </c:pt>
                <c:pt idx="1031">
                  <c:v>0.0932955798249297</c:v>
                </c:pt>
                <c:pt idx="1032">
                  <c:v>0.0955386157521543</c:v>
                </c:pt>
                <c:pt idx="1033">
                  <c:v>0.0982306508417947</c:v>
                </c:pt>
                <c:pt idx="1034">
                  <c:v>0.103989000711326</c:v>
                </c:pt>
                <c:pt idx="1035">
                  <c:v>0.119119552110997</c:v>
                </c:pt>
                <c:pt idx="1036">
                  <c:v>0.126067359613</c:v>
                </c:pt>
                <c:pt idx="1037">
                  <c:v>0.135801949905321</c:v>
                </c:pt>
                <c:pt idx="1038">
                  <c:v>0.145665945059696</c:v>
                </c:pt>
                <c:pt idx="1039">
                  <c:v>0.145124112436488</c:v>
                </c:pt>
                <c:pt idx="1040">
                  <c:v>0.149629210464345</c:v>
                </c:pt>
                <c:pt idx="1041">
                  <c:v>0.159082135994856</c:v>
                </c:pt>
                <c:pt idx="1042">
                  <c:v>0.169700079573258</c:v>
                </c:pt>
                <c:pt idx="1043">
                  <c:v>0.176351186022339</c:v>
                </c:pt>
                <c:pt idx="1044">
                  <c:v>0.177513863112089</c:v>
                </c:pt>
                <c:pt idx="1045">
                  <c:v>0.185095309948612</c:v>
                </c:pt>
                <c:pt idx="1046">
                  <c:v>0.188998542139093</c:v>
                </c:pt>
                <c:pt idx="1047">
                  <c:v>0.19392177375533</c:v>
                </c:pt>
                <c:pt idx="1048">
                  <c:v>0.200283472923295</c:v>
                </c:pt>
                <c:pt idx="1049">
                  <c:v>0.20153599946253</c:v>
                </c:pt>
                <c:pt idx="1050">
                  <c:v>0.204072409641495</c:v>
                </c:pt>
                <c:pt idx="1051">
                  <c:v>0.203497487280446</c:v>
                </c:pt>
                <c:pt idx="1052">
                  <c:v>0.20927926667042</c:v>
                </c:pt>
                <c:pt idx="1053">
                  <c:v>0.214859150692787</c:v>
                </c:pt>
                <c:pt idx="1054">
                  <c:v>0.216042549289797</c:v>
                </c:pt>
                <c:pt idx="1055">
                  <c:v>0.218978086150156</c:v>
                </c:pt>
                <c:pt idx="1056">
                  <c:v>0.217891376893673</c:v>
                </c:pt>
                <c:pt idx="1057">
                  <c:v>0.220977152554904</c:v>
                </c:pt>
                <c:pt idx="1058">
                  <c:v>0.221287841155619</c:v>
                </c:pt>
                <c:pt idx="1059">
                  <c:v>0.217971298909046</c:v>
                </c:pt>
                <c:pt idx="1060">
                  <c:v>0.214385234684753</c:v>
                </c:pt>
                <c:pt idx="1061">
                  <c:v>0.208544046350675</c:v>
                </c:pt>
                <c:pt idx="1062">
                  <c:v>0.207120894546182</c:v>
                </c:pt>
                <c:pt idx="1063">
                  <c:v>0.201111304950406</c:v>
                </c:pt>
                <c:pt idx="1064">
                  <c:v>0.197568650337914</c:v>
                </c:pt>
                <c:pt idx="1065">
                  <c:v>0.192635318589679</c:v>
                </c:pt>
                <c:pt idx="1066">
                  <c:v>0.183876326361885</c:v>
                </c:pt>
                <c:pt idx="1067">
                  <c:v>0.178258076481541</c:v>
                </c:pt>
                <c:pt idx="1068">
                  <c:v>0.170543204856895</c:v>
                </c:pt>
                <c:pt idx="1069">
                  <c:v>0.163250468171016</c:v>
                </c:pt>
                <c:pt idx="1070">
                  <c:v>0.157705882472475</c:v>
                </c:pt>
                <c:pt idx="1071">
                  <c:v>0.151622626610881</c:v>
                </c:pt>
                <c:pt idx="1072">
                  <c:v>0.149322021258842</c:v>
                </c:pt>
                <c:pt idx="1073">
                  <c:v>0.141914219089736</c:v>
                </c:pt>
                <c:pt idx="1074">
                  <c:v>0.133829793286115</c:v>
                </c:pt>
                <c:pt idx="1075">
                  <c:v>0.130866673342552</c:v>
                </c:pt>
                <c:pt idx="1076">
                  <c:v>0.134959461247868</c:v>
                </c:pt>
                <c:pt idx="1077">
                  <c:v>0.138679761775758</c:v>
                </c:pt>
                <c:pt idx="1078">
                  <c:v>0.13373175157412</c:v>
                </c:pt>
                <c:pt idx="1079">
                  <c:v>0.129893313988366</c:v>
                </c:pt>
                <c:pt idx="1080">
                  <c:v>0.127035336766803</c:v>
                </c:pt>
                <c:pt idx="1081">
                  <c:v>0.126464432874537</c:v>
                </c:pt>
                <c:pt idx="1082">
                  <c:v>0.127817344814052</c:v>
                </c:pt>
                <c:pt idx="1083">
                  <c:v>0.129985476611269</c:v>
                </c:pt>
                <c:pt idx="1084">
                  <c:v>0.130731219014848</c:v>
                </c:pt>
                <c:pt idx="1085">
                  <c:v>0.126900606306825</c:v>
                </c:pt>
                <c:pt idx="1086">
                  <c:v>0.124737765789182</c:v>
                </c:pt>
                <c:pt idx="1087">
                  <c:v>0.123351928645647</c:v>
                </c:pt>
                <c:pt idx="1088">
                  <c:v>0.120558704594135</c:v>
                </c:pt>
                <c:pt idx="1089">
                  <c:v>0.120776731750727</c:v>
                </c:pt>
                <c:pt idx="1090">
                  <c:v>0.117284656372807</c:v>
                </c:pt>
                <c:pt idx="1091">
                  <c:v>0.113455946095678</c:v>
                </c:pt>
                <c:pt idx="1092">
                  <c:v>0.110823602959994</c:v>
                </c:pt>
                <c:pt idx="1093">
                  <c:v>0.118833444562072</c:v>
                </c:pt>
                <c:pt idx="1094">
                  <c:v>0.126049077619344</c:v>
                </c:pt>
                <c:pt idx="1095">
                  <c:v>0.127701319381027</c:v>
                </c:pt>
                <c:pt idx="1096">
                  <c:v>0.131549549087507</c:v>
                </c:pt>
                <c:pt idx="1097">
                  <c:v>0.135759043049988</c:v>
                </c:pt>
                <c:pt idx="1098">
                  <c:v>0.137489800234389</c:v>
                </c:pt>
                <c:pt idx="1099">
                  <c:v>0.138548571438797</c:v>
                </c:pt>
                <c:pt idx="1100">
                  <c:v>0.141756031328426</c:v>
                </c:pt>
                <c:pt idx="1101">
                  <c:v>0.142567871166429</c:v>
                </c:pt>
                <c:pt idx="1102">
                  <c:v>0.138636027759574</c:v>
                </c:pt>
                <c:pt idx="1103">
                  <c:v>0.137660861626485</c:v>
                </c:pt>
                <c:pt idx="1104">
                  <c:v>0.13917589887034</c:v>
                </c:pt>
                <c:pt idx="1105">
                  <c:v>0.137954868555623</c:v>
                </c:pt>
                <c:pt idx="1106">
                  <c:v>0.135106518165819</c:v>
                </c:pt>
                <c:pt idx="1107">
                  <c:v>0.13365810939408</c:v>
                </c:pt>
                <c:pt idx="1108">
                  <c:v>0.136257357489129</c:v>
                </c:pt>
                <c:pt idx="1109">
                  <c:v>0.130402105981165</c:v>
                </c:pt>
                <c:pt idx="1110">
                  <c:v>0.125198592254608</c:v>
                </c:pt>
                <c:pt idx="1111">
                  <c:v>0.128787191555102</c:v>
                </c:pt>
                <c:pt idx="1112">
                  <c:v>0.130738950706941</c:v>
                </c:pt>
                <c:pt idx="1113">
                  <c:v>0.130644448662273</c:v>
                </c:pt>
                <c:pt idx="1114">
                  <c:v>0.125332190783606</c:v>
                </c:pt>
                <c:pt idx="1115">
                  <c:v>0.121948681196631</c:v>
                </c:pt>
                <c:pt idx="1116">
                  <c:v>0.119576988873844</c:v>
                </c:pt>
                <c:pt idx="1117">
                  <c:v>0.118733428163773</c:v>
                </c:pt>
                <c:pt idx="1118">
                  <c:v>0.12125814709463</c:v>
                </c:pt>
                <c:pt idx="1119">
                  <c:v>0.119043418093392</c:v>
                </c:pt>
                <c:pt idx="1120">
                  <c:v>0.114963715707604</c:v>
                </c:pt>
                <c:pt idx="1121">
                  <c:v>0.112750109076733</c:v>
                </c:pt>
                <c:pt idx="1122">
                  <c:v>0.115633842427073</c:v>
                </c:pt>
                <c:pt idx="1123">
                  <c:v>0.116520067042896</c:v>
                </c:pt>
                <c:pt idx="1124">
                  <c:v>0.111567424033085</c:v>
                </c:pt>
                <c:pt idx="1125">
                  <c:v>0.107369378665354</c:v>
                </c:pt>
                <c:pt idx="1126">
                  <c:v>0.100354617556105</c:v>
                </c:pt>
                <c:pt idx="1127">
                  <c:v>0.0937983693157439</c:v>
                </c:pt>
                <c:pt idx="1128">
                  <c:v>0.091866536052177</c:v>
                </c:pt>
                <c:pt idx="1129">
                  <c:v>0.0896814092290904</c:v>
                </c:pt>
                <c:pt idx="1130">
                  <c:v>0.0976967083783351</c:v>
                </c:pt>
                <c:pt idx="1131">
                  <c:v>0.10584555947138</c:v>
                </c:pt>
                <c:pt idx="1132">
                  <c:v>0.111921743158156</c:v>
                </c:pt>
                <c:pt idx="1133">
                  <c:v>0.12033441007977</c:v>
                </c:pt>
                <c:pt idx="1134">
                  <c:v>0.123065217579645</c:v>
                </c:pt>
                <c:pt idx="1135">
                  <c:v>0.129955230095111</c:v>
                </c:pt>
                <c:pt idx="1136">
                  <c:v>0.136085442777294</c:v>
                </c:pt>
                <c:pt idx="1137">
                  <c:v>0.145651431613857</c:v>
                </c:pt>
                <c:pt idx="1138">
                  <c:v>0.154465061565467</c:v>
                </c:pt>
                <c:pt idx="1139">
                  <c:v>0.157729221447832</c:v>
                </c:pt>
                <c:pt idx="1140">
                  <c:v>0.165256454130878</c:v>
                </c:pt>
                <c:pt idx="1141">
                  <c:v>0.169376751308373</c:v>
                </c:pt>
                <c:pt idx="1142">
                  <c:v>0.174092487831071</c:v>
                </c:pt>
                <c:pt idx="1143">
                  <c:v>0.174312452034214</c:v>
                </c:pt>
                <c:pt idx="1144">
                  <c:v>0.171541429327122</c:v>
                </c:pt>
                <c:pt idx="1145">
                  <c:v>0.173829234359827</c:v>
                </c:pt>
                <c:pt idx="1146">
                  <c:v>0.175522911640893</c:v>
                </c:pt>
                <c:pt idx="1147">
                  <c:v>0.180849876259126</c:v>
                </c:pt>
                <c:pt idx="1148">
                  <c:v>0.181492560565437</c:v>
                </c:pt>
                <c:pt idx="1149">
                  <c:v>0.178980720388918</c:v>
                </c:pt>
                <c:pt idx="1150">
                  <c:v>0.178661524125171</c:v>
                </c:pt>
                <c:pt idx="1151">
                  <c:v>0.180183694086625</c:v>
                </c:pt>
                <c:pt idx="1152">
                  <c:v>0.185305291344108</c:v>
                </c:pt>
                <c:pt idx="1153">
                  <c:v>0.18571695532404</c:v>
                </c:pt>
                <c:pt idx="1154">
                  <c:v>0.185032405826886</c:v>
                </c:pt>
                <c:pt idx="1155">
                  <c:v>0.18473640065726</c:v>
                </c:pt>
                <c:pt idx="1156">
                  <c:v>0.185548640779575</c:v>
                </c:pt>
                <c:pt idx="1157">
                  <c:v>0.187278695722027</c:v>
                </c:pt>
                <c:pt idx="1158">
                  <c:v>0.185601370256952</c:v>
                </c:pt>
                <c:pt idx="1159">
                  <c:v>0.182389275217402</c:v>
                </c:pt>
                <c:pt idx="1160">
                  <c:v>0.179361511915042</c:v>
                </c:pt>
                <c:pt idx="1161">
                  <c:v>0.171725774508419</c:v>
                </c:pt>
                <c:pt idx="1162">
                  <c:v>0.16370491453148</c:v>
                </c:pt>
                <c:pt idx="1163">
                  <c:v>0.161048758352333</c:v>
                </c:pt>
                <c:pt idx="1164">
                  <c:v>0.164350415970634</c:v>
                </c:pt>
                <c:pt idx="1165">
                  <c:v>0.164942233136732</c:v>
                </c:pt>
                <c:pt idx="1166">
                  <c:v>0.161827971015798</c:v>
                </c:pt>
                <c:pt idx="1167">
                  <c:v>0.157726462279889</c:v>
                </c:pt>
                <c:pt idx="1168">
                  <c:v>0.152203056206069</c:v>
                </c:pt>
                <c:pt idx="1169">
                  <c:v>0.14763811863401</c:v>
                </c:pt>
                <c:pt idx="1170">
                  <c:v>0.14121091680811</c:v>
                </c:pt>
                <c:pt idx="1171">
                  <c:v>0.134606392425577</c:v>
                </c:pt>
                <c:pt idx="1172">
                  <c:v>0.126642712732267</c:v>
                </c:pt>
                <c:pt idx="1173">
                  <c:v>0.116866829738725</c:v>
                </c:pt>
                <c:pt idx="1174">
                  <c:v>0.109855403874071</c:v>
                </c:pt>
                <c:pt idx="1175">
                  <c:v>0.103176244592525</c:v>
                </c:pt>
                <c:pt idx="1176">
                  <c:v>0.095565885177128</c:v>
                </c:pt>
                <c:pt idx="1177">
                  <c:v>0.0864972169711316</c:v>
                </c:pt>
                <c:pt idx="1178">
                  <c:v>0.0798311812607014</c:v>
                </c:pt>
                <c:pt idx="1179">
                  <c:v>0.0738386652961145</c:v>
                </c:pt>
                <c:pt idx="1180">
                  <c:v>0.0678407725614945</c:v>
                </c:pt>
                <c:pt idx="1181">
                  <c:v>0.0702247258120867</c:v>
                </c:pt>
                <c:pt idx="1182">
                  <c:v>0.0775232568005523</c:v>
                </c:pt>
                <c:pt idx="1183">
                  <c:v>0.0791082237561729</c:v>
                </c:pt>
                <c:pt idx="1184">
                  <c:v>0.0808172927017413</c:v>
                </c:pt>
                <c:pt idx="1185">
                  <c:v>0.0811799654118028</c:v>
                </c:pt>
                <c:pt idx="1186">
                  <c:v>0.0839142517059233</c:v>
                </c:pt>
                <c:pt idx="1187">
                  <c:v>0.0844459598480522</c:v>
                </c:pt>
                <c:pt idx="1188">
                  <c:v>0.0879276464708882</c:v>
                </c:pt>
                <c:pt idx="1189">
                  <c:v>0.0917582067417127</c:v>
                </c:pt>
                <c:pt idx="1190">
                  <c:v>0.0902491335884776</c:v>
                </c:pt>
                <c:pt idx="1191">
                  <c:v>0.0884396232653578</c:v>
                </c:pt>
                <c:pt idx="1192">
                  <c:v>0.089257857114736</c:v>
                </c:pt>
                <c:pt idx="1193">
                  <c:v>0.0922669637155936</c:v>
                </c:pt>
                <c:pt idx="1194">
                  <c:v>0.0935674030949287</c:v>
                </c:pt>
                <c:pt idx="1195">
                  <c:v>0.0948467655548092</c:v>
                </c:pt>
                <c:pt idx="1196">
                  <c:v>0.0981682891619529</c:v>
                </c:pt>
                <c:pt idx="1197">
                  <c:v>0.0954989152206294</c:v>
                </c:pt>
                <c:pt idx="1198">
                  <c:v>0.0982290280866939</c:v>
                </c:pt>
                <c:pt idx="1199">
                  <c:v>0.10544706785446</c:v>
                </c:pt>
                <c:pt idx="1200">
                  <c:v>0.108671880245448</c:v>
                </c:pt>
                <c:pt idx="1201">
                  <c:v>0.10928701396234</c:v>
                </c:pt>
                <c:pt idx="1202">
                  <c:v>0.106279682089541</c:v>
                </c:pt>
                <c:pt idx="1203">
                  <c:v>0.104430494039485</c:v>
                </c:pt>
                <c:pt idx="1204">
                  <c:v>0.0987736626186015</c:v>
                </c:pt>
                <c:pt idx="1205">
                  <c:v>0.0941548764613657</c:v>
                </c:pt>
                <c:pt idx="1206">
                  <c:v>0.0904669451382904</c:v>
                </c:pt>
                <c:pt idx="1207">
                  <c:v>0.0882567249637731</c:v>
                </c:pt>
                <c:pt idx="1208">
                  <c:v>0.0858861087180193</c:v>
                </c:pt>
                <c:pt idx="1209">
                  <c:v>0.0841912483003178</c:v>
                </c:pt>
                <c:pt idx="1210">
                  <c:v>0.0885364696937137</c:v>
                </c:pt>
                <c:pt idx="1211">
                  <c:v>0.0910057533333426</c:v>
                </c:pt>
                <c:pt idx="1212">
                  <c:v>0.0891448483766505</c:v>
                </c:pt>
                <c:pt idx="1213">
                  <c:v>0.0947131695344131</c:v>
                </c:pt>
                <c:pt idx="1214">
                  <c:v>0.105783531888401</c:v>
                </c:pt>
                <c:pt idx="1215">
                  <c:v>0.115736137064547</c:v>
                </c:pt>
                <c:pt idx="1216">
                  <c:v>0.116962518652969</c:v>
                </c:pt>
                <c:pt idx="1217">
                  <c:v>0.122023784494207</c:v>
                </c:pt>
                <c:pt idx="1218">
                  <c:v>0.12945242495968</c:v>
                </c:pt>
                <c:pt idx="1219">
                  <c:v>0.131887092371229</c:v>
                </c:pt>
                <c:pt idx="1220">
                  <c:v>0.139840020548138</c:v>
                </c:pt>
                <c:pt idx="1221">
                  <c:v>0.146730028358494</c:v>
                </c:pt>
                <c:pt idx="1222">
                  <c:v>0.148484792392193</c:v>
                </c:pt>
                <c:pt idx="1223">
                  <c:v>0.152143934574242</c:v>
                </c:pt>
                <c:pt idx="1224">
                  <c:v>0.155922512757319</c:v>
                </c:pt>
                <c:pt idx="1225">
                  <c:v>0.161827915870732</c:v>
                </c:pt>
                <c:pt idx="1226">
                  <c:v>0.159053438994908</c:v>
                </c:pt>
                <c:pt idx="1227">
                  <c:v>0.155273334955195</c:v>
                </c:pt>
                <c:pt idx="1228">
                  <c:v>0.158358673090398</c:v>
                </c:pt>
                <c:pt idx="1229">
                  <c:v>0.158848520550205</c:v>
                </c:pt>
                <c:pt idx="1230">
                  <c:v>0.15923396019518</c:v>
                </c:pt>
                <c:pt idx="1231">
                  <c:v>0.153296575886041</c:v>
                </c:pt>
                <c:pt idx="1232">
                  <c:v>0.151874823835805</c:v>
                </c:pt>
                <c:pt idx="1233">
                  <c:v>0.14867411957734</c:v>
                </c:pt>
                <c:pt idx="1234">
                  <c:v>0.141948491435953</c:v>
                </c:pt>
                <c:pt idx="1235">
                  <c:v>0.137160914858791</c:v>
                </c:pt>
                <c:pt idx="1236">
                  <c:v>0.131334779627886</c:v>
                </c:pt>
                <c:pt idx="1237">
                  <c:v>0.124715556854845</c:v>
                </c:pt>
                <c:pt idx="1238">
                  <c:v>0.120245143868109</c:v>
                </c:pt>
                <c:pt idx="1239">
                  <c:v>0.11971104310372</c:v>
                </c:pt>
                <c:pt idx="1240">
                  <c:v>0.119756381364137</c:v>
                </c:pt>
                <c:pt idx="1241">
                  <c:v>0.112628603610502</c:v>
                </c:pt>
                <c:pt idx="1242">
                  <c:v>0.111396525164783</c:v>
                </c:pt>
                <c:pt idx="1243">
                  <c:v>0.108241329322581</c:v>
                </c:pt>
                <c:pt idx="1244">
                  <c:v>0.106891280107421</c:v>
                </c:pt>
                <c:pt idx="1245">
                  <c:v>0.103696849702273</c:v>
                </c:pt>
                <c:pt idx="1246">
                  <c:v>0.100297307348843</c:v>
                </c:pt>
                <c:pt idx="1247">
                  <c:v>0.105726864405044</c:v>
                </c:pt>
                <c:pt idx="1248">
                  <c:v>0.107449465009027</c:v>
                </c:pt>
                <c:pt idx="1249">
                  <c:v>0.11435033156524</c:v>
                </c:pt>
                <c:pt idx="1250">
                  <c:v>0.12004712413935</c:v>
                </c:pt>
                <c:pt idx="1251">
                  <c:v>0.125308672589146</c:v>
                </c:pt>
                <c:pt idx="1252">
                  <c:v>0.125982432422515</c:v>
                </c:pt>
                <c:pt idx="1253">
                  <c:v>0.124231087559509</c:v>
                </c:pt>
                <c:pt idx="1254">
                  <c:v>0.1287779933166</c:v>
                </c:pt>
                <c:pt idx="1255">
                  <c:v>0.128807075154517</c:v>
                </c:pt>
                <c:pt idx="1256">
                  <c:v>0.131280683181393</c:v>
                </c:pt>
                <c:pt idx="1257">
                  <c:v>0.131616253137957</c:v>
                </c:pt>
                <c:pt idx="1258">
                  <c:v>0.128079244513425</c:v>
                </c:pt>
                <c:pt idx="1259">
                  <c:v>0.12757457472024</c:v>
                </c:pt>
                <c:pt idx="1260">
                  <c:v>0.123387033057035</c:v>
                </c:pt>
                <c:pt idx="1261">
                  <c:v>0.12239938637203</c:v>
                </c:pt>
                <c:pt idx="1262">
                  <c:v>0.119303412134866</c:v>
                </c:pt>
                <c:pt idx="1263">
                  <c:v>0.114481903874244</c:v>
                </c:pt>
                <c:pt idx="1264">
                  <c:v>0.110355170246909</c:v>
                </c:pt>
                <c:pt idx="1265">
                  <c:v>0.104788417985238</c:v>
                </c:pt>
                <c:pt idx="1266">
                  <c:v>0.104968004545093</c:v>
                </c:pt>
                <c:pt idx="1267">
                  <c:v>0.105157399846586</c:v>
                </c:pt>
                <c:pt idx="1268">
                  <c:v>0.106001491450512</c:v>
                </c:pt>
                <c:pt idx="1269">
                  <c:v>0.112185442964373</c:v>
                </c:pt>
                <c:pt idx="1270">
                  <c:v>0.114454671545817</c:v>
                </c:pt>
                <c:pt idx="1271">
                  <c:v>0.114841624878976</c:v>
                </c:pt>
                <c:pt idx="1272">
                  <c:v>0.11715087545566</c:v>
                </c:pt>
                <c:pt idx="1273">
                  <c:v>0.124414916379192</c:v>
                </c:pt>
                <c:pt idx="1274">
                  <c:v>0.130931819197437</c:v>
                </c:pt>
                <c:pt idx="1275">
                  <c:v>0.134659746320724</c:v>
                </c:pt>
                <c:pt idx="1276">
                  <c:v>0.138078307763948</c:v>
                </c:pt>
                <c:pt idx="1277">
                  <c:v>0.134313202697656</c:v>
                </c:pt>
                <c:pt idx="1278">
                  <c:v>0.132885952833022</c:v>
                </c:pt>
                <c:pt idx="1279">
                  <c:v>0.134734365176734</c:v>
                </c:pt>
                <c:pt idx="1280">
                  <c:v>0.13450040870929</c:v>
                </c:pt>
                <c:pt idx="1281">
                  <c:v>0.133173784420232</c:v>
                </c:pt>
                <c:pt idx="1282">
                  <c:v>0.126795706759671</c:v>
                </c:pt>
                <c:pt idx="1283">
                  <c:v>0.126653314830767</c:v>
                </c:pt>
                <c:pt idx="1284">
                  <c:v>0.12693499915337</c:v>
                </c:pt>
                <c:pt idx="1285">
                  <c:v>0.126919291995952</c:v>
                </c:pt>
                <c:pt idx="1286">
                  <c:v>0.12379908963031</c:v>
                </c:pt>
                <c:pt idx="1287">
                  <c:v>0.120195766402297</c:v>
                </c:pt>
                <c:pt idx="1288">
                  <c:v>0.12181658876409</c:v>
                </c:pt>
                <c:pt idx="1289">
                  <c:v>0.127793102588199</c:v>
                </c:pt>
                <c:pt idx="1290">
                  <c:v>0.124879540069206</c:v>
                </c:pt>
                <c:pt idx="1291">
                  <c:v>0.120786074150735</c:v>
                </c:pt>
                <c:pt idx="1292">
                  <c:v>0.119262680053325</c:v>
                </c:pt>
                <c:pt idx="1293">
                  <c:v>0.118485054875563</c:v>
                </c:pt>
                <c:pt idx="1294">
                  <c:v>0.11691480898156</c:v>
                </c:pt>
                <c:pt idx="1295">
                  <c:v>0.117556757422855</c:v>
                </c:pt>
                <c:pt idx="1296">
                  <c:v>0.11796698764322</c:v>
                </c:pt>
                <c:pt idx="1297">
                  <c:v>0.111947396777188</c:v>
                </c:pt>
                <c:pt idx="1298">
                  <c:v>0.108927112202331</c:v>
                </c:pt>
                <c:pt idx="1299">
                  <c:v>0.115339035680403</c:v>
                </c:pt>
                <c:pt idx="1300">
                  <c:v>0.120613077611172</c:v>
                </c:pt>
                <c:pt idx="1301">
                  <c:v>0.120710449253083</c:v>
                </c:pt>
                <c:pt idx="1302">
                  <c:v>0.121271653890454</c:v>
                </c:pt>
                <c:pt idx="1303">
                  <c:v>0.128444307693185</c:v>
                </c:pt>
                <c:pt idx="1304">
                  <c:v>0.13275457903883</c:v>
                </c:pt>
                <c:pt idx="1305">
                  <c:v>0.133960542691954</c:v>
                </c:pt>
                <c:pt idx="1306">
                  <c:v>0.132549554686137</c:v>
                </c:pt>
                <c:pt idx="1307">
                  <c:v>0.13792055565801</c:v>
                </c:pt>
                <c:pt idx="1308">
                  <c:v>0.142023665892458</c:v>
                </c:pt>
                <c:pt idx="1309">
                  <c:v>0.136703171922266</c:v>
                </c:pt>
                <c:pt idx="1310">
                  <c:v>0.139392555752443</c:v>
                </c:pt>
                <c:pt idx="1311">
                  <c:v>0.150834312703875</c:v>
                </c:pt>
                <c:pt idx="1312">
                  <c:v>0.153622798970365</c:v>
                </c:pt>
                <c:pt idx="1313">
                  <c:v>0.153926584851964</c:v>
                </c:pt>
                <c:pt idx="1314">
                  <c:v>0.157725764641648</c:v>
                </c:pt>
                <c:pt idx="1315">
                  <c:v>0.160249854509245</c:v>
                </c:pt>
                <c:pt idx="1316">
                  <c:v>0.159595444703691</c:v>
                </c:pt>
                <c:pt idx="1317">
                  <c:v>0.157584502562782</c:v>
                </c:pt>
                <c:pt idx="1318">
                  <c:v>0.161472599217104</c:v>
                </c:pt>
                <c:pt idx="1319">
                  <c:v>0.159868118689734</c:v>
                </c:pt>
                <c:pt idx="1320">
                  <c:v>0.15575956875871</c:v>
                </c:pt>
                <c:pt idx="1321">
                  <c:v>0.157135515353817</c:v>
                </c:pt>
                <c:pt idx="1322">
                  <c:v>0.160362800801417</c:v>
                </c:pt>
                <c:pt idx="1323">
                  <c:v>0.161594048203399</c:v>
                </c:pt>
                <c:pt idx="1324">
                  <c:v>0.151531631382485</c:v>
                </c:pt>
                <c:pt idx="1325">
                  <c:v>0.146677004806055</c:v>
                </c:pt>
                <c:pt idx="1326">
                  <c:v>0.146250043188092</c:v>
                </c:pt>
                <c:pt idx="1327">
                  <c:v>0.140452749913328</c:v>
                </c:pt>
                <c:pt idx="1328">
                  <c:v>0.13646278429236</c:v>
                </c:pt>
                <c:pt idx="1329">
                  <c:v>0.13689543816349</c:v>
                </c:pt>
                <c:pt idx="1330">
                  <c:v>0.138951184231331</c:v>
                </c:pt>
                <c:pt idx="1331">
                  <c:v>0.140262917071458</c:v>
                </c:pt>
                <c:pt idx="1332">
                  <c:v>0.141582894304002</c:v>
                </c:pt>
                <c:pt idx="1333">
                  <c:v>0.140166582621513</c:v>
                </c:pt>
                <c:pt idx="1334">
                  <c:v>0.13647636538946</c:v>
                </c:pt>
                <c:pt idx="1335">
                  <c:v>0.135083240585297</c:v>
                </c:pt>
                <c:pt idx="1336">
                  <c:v>0.13485442459375</c:v>
                </c:pt>
                <c:pt idx="1337">
                  <c:v>0.140536448239919</c:v>
                </c:pt>
                <c:pt idx="1338">
                  <c:v>0.142010014244683</c:v>
                </c:pt>
                <c:pt idx="1339">
                  <c:v>0.139288973866158</c:v>
                </c:pt>
                <c:pt idx="1340">
                  <c:v>0.140747424209775</c:v>
                </c:pt>
                <c:pt idx="1341">
                  <c:v>0.142832904368006</c:v>
                </c:pt>
                <c:pt idx="1342">
                  <c:v>0.14619493923303</c:v>
                </c:pt>
                <c:pt idx="1343">
                  <c:v>0.145649796450233</c:v>
                </c:pt>
                <c:pt idx="1344">
                  <c:v>0.144693701827327</c:v>
                </c:pt>
                <c:pt idx="1345">
                  <c:v>0.147559430811577</c:v>
                </c:pt>
                <c:pt idx="1346">
                  <c:v>0.145282428694955</c:v>
                </c:pt>
                <c:pt idx="1347">
                  <c:v>0.144178095366939</c:v>
                </c:pt>
                <c:pt idx="1348">
                  <c:v>0.152377905945746</c:v>
                </c:pt>
                <c:pt idx="1349">
                  <c:v>0.161385626786456</c:v>
                </c:pt>
                <c:pt idx="1350">
                  <c:v>0.168225354925838</c:v>
                </c:pt>
                <c:pt idx="1351">
                  <c:v>0.177311593920043</c:v>
                </c:pt>
                <c:pt idx="1352">
                  <c:v>0.181929644147223</c:v>
                </c:pt>
                <c:pt idx="1353">
                  <c:v>0.181964066341597</c:v>
                </c:pt>
                <c:pt idx="1354">
                  <c:v>0.178157564638265</c:v>
                </c:pt>
                <c:pt idx="1355">
                  <c:v>0.176764506058343</c:v>
                </c:pt>
                <c:pt idx="1356">
                  <c:v>0.175984257978859</c:v>
                </c:pt>
                <c:pt idx="1357">
                  <c:v>0.170925306781834</c:v>
                </c:pt>
                <c:pt idx="1358">
                  <c:v>0.166501805066435</c:v>
                </c:pt>
                <c:pt idx="1359">
                  <c:v>0.164097017171733</c:v>
                </c:pt>
                <c:pt idx="1360">
                  <c:v>0.160559931235227</c:v>
                </c:pt>
                <c:pt idx="1361">
                  <c:v>0.158197678221196</c:v>
                </c:pt>
                <c:pt idx="1362">
                  <c:v>0.158927781623143</c:v>
                </c:pt>
                <c:pt idx="1363">
                  <c:v>0.156787743059581</c:v>
                </c:pt>
                <c:pt idx="1364">
                  <c:v>0.154347971756914</c:v>
                </c:pt>
                <c:pt idx="1365">
                  <c:v>0.145459100838689</c:v>
                </c:pt>
                <c:pt idx="1366">
                  <c:v>0.13751459888982</c:v>
                </c:pt>
                <c:pt idx="1367">
                  <c:v>0.137994678250371</c:v>
                </c:pt>
                <c:pt idx="1368">
                  <c:v>0.140075616429699</c:v>
                </c:pt>
                <c:pt idx="1369">
                  <c:v>0.132307806428242</c:v>
                </c:pt>
                <c:pt idx="1370">
                  <c:v>0.130928073348626</c:v>
                </c:pt>
                <c:pt idx="1371">
                  <c:v>0.13076545512669</c:v>
                </c:pt>
                <c:pt idx="1372">
                  <c:v>0.1253945239393</c:v>
                </c:pt>
                <c:pt idx="1373">
                  <c:v>0.121961029217402</c:v>
                </c:pt>
                <c:pt idx="1374">
                  <c:v>0.12019627643421</c:v>
                </c:pt>
                <c:pt idx="1375">
                  <c:v>0.121929804329176</c:v>
                </c:pt>
                <c:pt idx="1376">
                  <c:v>0.118264495563582</c:v>
                </c:pt>
                <c:pt idx="1377">
                  <c:v>0.114277674514267</c:v>
                </c:pt>
                <c:pt idx="1378">
                  <c:v>0.113578731435148</c:v>
                </c:pt>
                <c:pt idx="1379">
                  <c:v>0.111490342738441</c:v>
                </c:pt>
                <c:pt idx="1380">
                  <c:v>0.107616431902205</c:v>
                </c:pt>
                <c:pt idx="1381">
                  <c:v>0.102946731607754</c:v>
                </c:pt>
                <c:pt idx="1382">
                  <c:v>0.107277011146519</c:v>
                </c:pt>
                <c:pt idx="1383">
                  <c:v>0.109485818165354</c:v>
                </c:pt>
                <c:pt idx="1384">
                  <c:v>0.108460125187838</c:v>
                </c:pt>
                <c:pt idx="1385">
                  <c:v>0.105516704520991</c:v>
                </c:pt>
                <c:pt idx="1386">
                  <c:v>0.107884656780083</c:v>
                </c:pt>
                <c:pt idx="1387">
                  <c:v>0.114671500040819</c:v>
                </c:pt>
                <c:pt idx="1388">
                  <c:v>0.116763994457118</c:v>
                </c:pt>
                <c:pt idx="1389">
                  <c:v>0.120476825802058</c:v>
                </c:pt>
                <c:pt idx="1390">
                  <c:v>0.121344662246211</c:v>
                </c:pt>
                <c:pt idx="1391">
                  <c:v>0.117740542198967</c:v>
                </c:pt>
                <c:pt idx="1392">
                  <c:v>0.117316434044599</c:v>
                </c:pt>
                <c:pt idx="1393">
                  <c:v>0.121639110903654</c:v>
                </c:pt>
                <c:pt idx="1394">
                  <c:v>0.127805018244776</c:v>
                </c:pt>
                <c:pt idx="1395">
                  <c:v>0.125698968343372</c:v>
                </c:pt>
                <c:pt idx="1396">
                  <c:v>0.121622264511726</c:v>
                </c:pt>
                <c:pt idx="1397">
                  <c:v>0.123476566813225</c:v>
                </c:pt>
                <c:pt idx="1398">
                  <c:v>0.124824262351058</c:v>
                </c:pt>
                <c:pt idx="1399">
                  <c:v>0.12365290947415</c:v>
                </c:pt>
                <c:pt idx="1400">
                  <c:v>0.122463176644417</c:v>
                </c:pt>
                <c:pt idx="1401">
                  <c:v>0.123350533422755</c:v>
                </c:pt>
                <c:pt idx="1402">
                  <c:v>0.124538709026987</c:v>
                </c:pt>
                <c:pt idx="1403">
                  <c:v>0.121160729792272</c:v>
                </c:pt>
                <c:pt idx="1404">
                  <c:v>0.125683324756051</c:v>
                </c:pt>
                <c:pt idx="1405">
                  <c:v>0.127809731279783</c:v>
                </c:pt>
                <c:pt idx="1406">
                  <c:v>0.127251333327953</c:v>
                </c:pt>
                <c:pt idx="1407">
                  <c:v>0.127176547710835</c:v>
                </c:pt>
                <c:pt idx="1408">
                  <c:v>0.126080189836104</c:v>
                </c:pt>
                <c:pt idx="1409">
                  <c:v>0.127646909210434</c:v>
                </c:pt>
                <c:pt idx="1410">
                  <c:v>0.123766193778547</c:v>
                </c:pt>
                <c:pt idx="1411">
                  <c:v>0.12367959360676</c:v>
                </c:pt>
                <c:pt idx="1412">
                  <c:v>0.125475133809945</c:v>
                </c:pt>
                <c:pt idx="1413">
                  <c:v>0.126747151381263</c:v>
                </c:pt>
                <c:pt idx="1414">
                  <c:v>0.128861664295904</c:v>
                </c:pt>
                <c:pt idx="1415">
                  <c:v>0.131005114801567</c:v>
                </c:pt>
                <c:pt idx="1416">
                  <c:v>0.134572215344237</c:v>
                </c:pt>
                <c:pt idx="1417">
                  <c:v>0.135780435587116</c:v>
                </c:pt>
                <c:pt idx="1418">
                  <c:v>0.138500755422302</c:v>
                </c:pt>
                <c:pt idx="1419">
                  <c:v>0.143749987720984</c:v>
                </c:pt>
                <c:pt idx="1420">
                  <c:v>0.142092681884306</c:v>
                </c:pt>
                <c:pt idx="1421">
                  <c:v>0.138824043161131</c:v>
                </c:pt>
                <c:pt idx="1422">
                  <c:v>0.144632310746827</c:v>
                </c:pt>
                <c:pt idx="1423">
                  <c:v>0.149661972149356</c:v>
                </c:pt>
                <c:pt idx="1424">
                  <c:v>0.151246985809489</c:v>
                </c:pt>
                <c:pt idx="1425">
                  <c:v>0.146420360587743</c:v>
                </c:pt>
                <c:pt idx="1426">
                  <c:v>0.145241475498328</c:v>
                </c:pt>
                <c:pt idx="1427">
                  <c:v>0.139606295694689</c:v>
                </c:pt>
                <c:pt idx="1428">
                  <c:v>0.133686610893268</c:v>
                </c:pt>
                <c:pt idx="1429">
                  <c:v>0.136562848894707</c:v>
                </c:pt>
                <c:pt idx="1430">
                  <c:v>0.137165880342476</c:v>
                </c:pt>
                <c:pt idx="1431">
                  <c:v>0.135856289383655</c:v>
                </c:pt>
                <c:pt idx="1432">
                  <c:v>0.13361048722296</c:v>
                </c:pt>
                <c:pt idx="1433">
                  <c:v>0.137619004310081</c:v>
                </c:pt>
                <c:pt idx="1434">
                  <c:v>0.138507776641723</c:v>
                </c:pt>
                <c:pt idx="1435">
                  <c:v>0.132617363652523</c:v>
                </c:pt>
                <c:pt idx="1436">
                  <c:v>0.13072979477513</c:v>
                </c:pt>
                <c:pt idx="1437">
                  <c:v>0.130144301378964</c:v>
                </c:pt>
                <c:pt idx="1438">
                  <c:v>0.125206056313998</c:v>
                </c:pt>
                <c:pt idx="1439">
                  <c:v>0.117984092191032</c:v>
                </c:pt>
                <c:pt idx="1440">
                  <c:v>0.115953255529168</c:v>
                </c:pt>
                <c:pt idx="1441">
                  <c:v>0.119596728462675</c:v>
                </c:pt>
                <c:pt idx="1442">
                  <c:v>0.122494844563727</c:v>
                </c:pt>
                <c:pt idx="1443">
                  <c:v>0.125379089754125</c:v>
                </c:pt>
                <c:pt idx="1444">
                  <c:v>0.125487819424915</c:v>
                </c:pt>
                <c:pt idx="1445">
                  <c:v>0.125995330874268</c:v>
                </c:pt>
                <c:pt idx="1446">
                  <c:v>0.128907001427525</c:v>
                </c:pt>
                <c:pt idx="1447">
                  <c:v>0.131068779980852</c:v>
                </c:pt>
                <c:pt idx="1448">
                  <c:v>0.133871614077224</c:v>
                </c:pt>
                <c:pt idx="1449">
                  <c:v>0.132372002634725</c:v>
                </c:pt>
                <c:pt idx="1450">
                  <c:v>0.130791870046756</c:v>
                </c:pt>
                <c:pt idx="1451">
                  <c:v>0.133967658356676</c:v>
                </c:pt>
                <c:pt idx="1452">
                  <c:v>0.13965849014644</c:v>
                </c:pt>
                <c:pt idx="1453">
                  <c:v>0.146083329309901</c:v>
                </c:pt>
                <c:pt idx="1454">
                  <c:v>0.148884664960924</c:v>
                </c:pt>
                <c:pt idx="1455">
                  <c:v>0.151338655596969</c:v>
                </c:pt>
                <c:pt idx="1456">
                  <c:v>0.153469148562991</c:v>
                </c:pt>
                <c:pt idx="1457">
                  <c:v>0.155300404969875</c:v>
                </c:pt>
                <c:pt idx="1458">
                  <c:v>0.161659191639782</c:v>
                </c:pt>
                <c:pt idx="1459">
                  <c:v>0.1662758469769</c:v>
                </c:pt>
                <c:pt idx="1460">
                  <c:v>0.167943981196866</c:v>
                </c:pt>
                <c:pt idx="1461">
                  <c:v>0.169845309013416</c:v>
                </c:pt>
                <c:pt idx="1462">
                  <c:v>0.169191133433188</c:v>
                </c:pt>
                <c:pt idx="1463">
                  <c:v>0.167832206896379</c:v>
                </c:pt>
                <c:pt idx="1464">
                  <c:v>0.164473008843352</c:v>
                </c:pt>
                <c:pt idx="1465">
                  <c:v>0.16091006036658</c:v>
                </c:pt>
                <c:pt idx="1466">
                  <c:v>0.157872521626387</c:v>
                </c:pt>
                <c:pt idx="1467">
                  <c:v>0.152589664078313</c:v>
                </c:pt>
                <c:pt idx="1468">
                  <c:v>0.147572175039452</c:v>
                </c:pt>
                <c:pt idx="1469">
                  <c:v>0.142843416117841</c:v>
                </c:pt>
                <c:pt idx="1470">
                  <c:v>0.137640360469828</c:v>
                </c:pt>
                <c:pt idx="1471">
                  <c:v>0.127955253205323</c:v>
                </c:pt>
                <c:pt idx="1472">
                  <c:v>0.119575206045765</c:v>
                </c:pt>
                <c:pt idx="1473">
                  <c:v>0.117201982039083</c:v>
                </c:pt>
                <c:pt idx="1474">
                  <c:v>0.110937098035588</c:v>
                </c:pt>
                <c:pt idx="1475">
                  <c:v>0.104220145428264</c:v>
                </c:pt>
                <c:pt idx="1476">
                  <c:v>0.102794552694317</c:v>
                </c:pt>
                <c:pt idx="1477">
                  <c:v>0.102316762884535</c:v>
                </c:pt>
                <c:pt idx="1478">
                  <c:v>0.100562678956683</c:v>
                </c:pt>
                <c:pt idx="1479">
                  <c:v>0.0991902036551584</c:v>
                </c:pt>
                <c:pt idx="1480">
                  <c:v>0.0967278604220293</c:v>
                </c:pt>
                <c:pt idx="1481">
                  <c:v>0.0919571684333048</c:v>
                </c:pt>
                <c:pt idx="1482">
                  <c:v>0.092324534563315</c:v>
                </c:pt>
                <c:pt idx="1483">
                  <c:v>0.0955642825746972</c:v>
                </c:pt>
                <c:pt idx="1484">
                  <c:v>0.0990910897473863</c:v>
                </c:pt>
                <c:pt idx="1485">
                  <c:v>0.100086018851738</c:v>
                </c:pt>
                <c:pt idx="1486">
                  <c:v>0.101672140034168</c:v>
                </c:pt>
                <c:pt idx="1487">
                  <c:v>0.10308363140193</c:v>
                </c:pt>
                <c:pt idx="1488">
                  <c:v>0.10497911454761</c:v>
                </c:pt>
                <c:pt idx="1489">
                  <c:v>0.105178290814396</c:v>
                </c:pt>
                <c:pt idx="1490">
                  <c:v>0.10395355303035</c:v>
                </c:pt>
                <c:pt idx="1491">
                  <c:v>0.109209978624505</c:v>
                </c:pt>
                <c:pt idx="1492">
                  <c:v>0.114245945314281</c:v>
                </c:pt>
                <c:pt idx="1493">
                  <c:v>0.113449305085389</c:v>
                </c:pt>
                <c:pt idx="1494">
                  <c:v>0.115434267909691</c:v>
                </c:pt>
                <c:pt idx="1495">
                  <c:v>0.122449311531368</c:v>
                </c:pt>
                <c:pt idx="1496">
                  <c:v>0.128134611107071</c:v>
                </c:pt>
                <c:pt idx="1497">
                  <c:v>0.131851759550821</c:v>
                </c:pt>
                <c:pt idx="1498">
                  <c:v>0.133870678224136</c:v>
                </c:pt>
                <c:pt idx="1499">
                  <c:v>0.137944507043338</c:v>
                </c:pt>
                <c:pt idx="1500">
                  <c:v>0.141609427049805</c:v>
                </c:pt>
                <c:pt idx="1501">
                  <c:v>0.143455480921462</c:v>
                </c:pt>
                <c:pt idx="1502">
                  <c:v>0.150762167409222</c:v>
                </c:pt>
                <c:pt idx="1503">
                  <c:v>0.155538434966632</c:v>
                </c:pt>
                <c:pt idx="1504">
                  <c:v>0.15748237032882</c:v>
                </c:pt>
                <c:pt idx="1505">
                  <c:v>0.155599704708773</c:v>
                </c:pt>
                <c:pt idx="1506">
                  <c:v>0.154689264167673</c:v>
                </c:pt>
                <c:pt idx="1507">
                  <c:v>0.153956480778201</c:v>
                </c:pt>
                <c:pt idx="1508">
                  <c:v>0.152733262085022</c:v>
                </c:pt>
                <c:pt idx="1509">
                  <c:v>0.147610796104294</c:v>
                </c:pt>
                <c:pt idx="1510">
                  <c:v>0.140716821398651</c:v>
                </c:pt>
                <c:pt idx="1511">
                  <c:v>0.135804489179605</c:v>
                </c:pt>
                <c:pt idx="1512">
                  <c:v>0.134694252362269</c:v>
                </c:pt>
                <c:pt idx="1513">
                  <c:v>0.138212117926886</c:v>
                </c:pt>
                <c:pt idx="1514">
                  <c:v>0.143484422281871</c:v>
                </c:pt>
                <c:pt idx="1515">
                  <c:v>0.14327772579605</c:v>
                </c:pt>
                <c:pt idx="1516">
                  <c:v>0.141208824683076</c:v>
                </c:pt>
                <c:pt idx="1517">
                  <c:v>0.139034782765829</c:v>
                </c:pt>
                <c:pt idx="1518">
                  <c:v>0.137450395569203</c:v>
                </c:pt>
                <c:pt idx="1519">
                  <c:v>0.136381023451207</c:v>
                </c:pt>
                <c:pt idx="1520">
                  <c:v>0.13303158224697</c:v>
                </c:pt>
                <c:pt idx="1521">
                  <c:v>0.131190779873924</c:v>
                </c:pt>
                <c:pt idx="1522">
                  <c:v>0.129340403665647</c:v>
                </c:pt>
                <c:pt idx="1523">
                  <c:v>0.126078723977607</c:v>
                </c:pt>
                <c:pt idx="1524">
                  <c:v>0.127258976434305</c:v>
                </c:pt>
                <c:pt idx="1525">
                  <c:v>0.125915114743439</c:v>
                </c:pt>
                <c:pt idx="1526">
                  <c:v>0.124550911167336</c:v>
                </c:pt>
                <c:pt idx="1527">
                  <c:v>0.122408933128702</c:v>
                </c:pt>
                <c:pt idx="1528">
                  <c:v>0.123148137017977</c:v>
                </c:pt>
                <c:pt idx="1529">
                  <c:v>0.124863841985224</c:v>
                </c:pt>
                <c:pt idx="1530">
                  <c:v>0.126726040115928</c:v>
                </c:pt>
                <c:pt idx="1531">
                  <c:v>0.135565569249407</c:v>
                </c:pt>
                <c:pt idx="1532">
                  <c:v>0.141827221529034</c:v>
                </c:pt>
                <c:pt idx="1533">
                  <c:v>0.145846108773029</c:v>
                </c:pt>
                <c:pt idx="1534">
                  <c:v>0.149360448459135</c:v>
                </c:pt>
                <c:pt idx="1535">
                  <c:v>0.150977781846292</c:v>
                </c:pt>
                <c:pt idx="1536">
                  <c:v>0.151763058673652</c:v>
                </c:pt>
                <c:pt idx="1537">
                  <c:v>0.150413028786165</c:v>
                </c:pt>
                <c:pt idx="1538">
                  <c:v>0.151445255476239</c:v>
                </c:pt>
                <c:pt idx="1539">
                  <c:v>0.154459837728237</c:v>
                </c:pt>
                <c:pt idx="1540">
                  <c:v>0.152865238829157</c:v>
                </c:pt>
                <c:pt idx="1541">
                  <c:v>0.153660103980346</c:v>
                </c:pt>
                <c:pt idx="1542">
                  <c:v>0.150865243563121</c:v>
                </c:pt>
                <c:pt idx="1543">
                  <c:v>0.145099651269342</c:v>
                </c:pt>
                <c:pt idx="1544">
                  <c:v>0.13770004768283</c:v>
                </c:pt>
                <c:pt idx="1545">
                  <c:v>0.135259509753713</c:v>
                </c:pt>
                <c:pt idx="1546">
                  <c:v>0.140381013510786</c:v>
                </c:pt>
                <c:pt idx="1547">
                  <c:v>0.140738011447514</c:v>
                </c:pt>
                <c:pt idx="1548">
                  <c:v>0.139175014145253</c:v>
                </c:pt>
                <c:pt idx="1549">
                  <c:v>0.136672981027775</c:v>
                </c:pt>
                <c:pt idx="1550">
                  <c:v>0.13692177826281</c:v>
                </c:pt>
                <c:pt idx="1551">
                  <c:v>0.134669632260693</c:v>
                </c:pt>
                <c:pt idx="1552">
                  <c:v>0.127496299284419</c:v>
                </c:pt>
                <c:pt idx="1553">
                  <c:v>0.124601571846494</c:v>
                </c:pt>
                <c:pt idx="1554">
                  <c:v>0.119099800694158</c:v>
                </c:pt>
                <c:pt idx="1555">
                  <c:v>0.113563217323813</c:v>
                </c:pt>
                <c:pt idx="1556">
                  <c:v>0.114300965226235</c:v>
                </c:pt>
                <c:pt idx="1557">
                  <c:v>0.115483523996886</c:v>
                </c:pt>
                <c:pt idx="1558">
                  <c:v>0.114946380265775</c:v>
                </c:pt>
                <c:pt idx="1559">
                  <c:v>0.108821966130247</c:v>
                </c:pt>
                <c:pt idx="1560">
                  <c:v>0.108480938336375</c:v>
                </c:pt>
                <c:pt idx="1561">
                  <c:v>0.110264396565202</c:v>
                </c:pt>
                <c:pt idx="1562">
                  <c:v>0.110948764777777</c:v>
                </c:pt>
                <c:pt idx="1563">
                  <c:v>0.113558716012584</c:v>
                </c:pt>
                <c:pt idx="1564">
                  <c:v>0.114243003895407</c:v>
                </c:pt>
                <c:pt idx="1565">
                  <c:v>0.116030520983804</c:v>
                </c:pt>
                <c:pt idx="1566">
                  <c:v>0.112488501763046</c:v>
                </c:pt>
                <c:pt idx="1567">
                  <c:v>0.1169883959366</c:v>
                </c:pt>
                <c:pt idx="1568">
                  <c:v>0.126090053558021</c:v>
                </c:pt>
                <c:pt idx="1569">
                  <c:v>0.125168493753983</c:v>
                </c:pt>
                <c:pt idx="1570">
                  <c:v>0.125465968956497</c:v>
                </c:pt>
                <c:pt idx="1571">
                  <c:v>0.127559677405661</c:v>
                </c:pt>
                <c:pt idx="1572">
                  <c:v>0.12762617509927</c:v>
                </c:pt>
                <c:pt idx="1573">
                  <c:v>0.12326752903289</c:v>
                </c:pt>
                <c:pt idx="1574">
                  <c:v>0.12356586519672</c:v>
                </c:pt>
                <c:pt idx="1575">
                  <c:v>0.130487915445836</c:v>
                </c:pt>
                <c:pt idx="1576">
                  <c:v>0.128330930991208</c:v>
                </c:pt>
                <c:pt idx="1577">
                  <c:v>0.128979207162328</c:v>
                </c:pt>
                <c:pt idx="1578">
                  <c:v>0.130541575565049</c:v>
                </c:pt>
                <c:pt idx="1579">
                  <c:v>0.129474443745198</c:v>
                </c:pt>
                <c:pt idx="1580">
                  <c:v>0.128295009145304</c:v>
                </c:pt>
                <c:pt idx="1581">
                  <c:v>0.127686068771264</c:v>
                </c:pt>
                <c:pt idx="1582">
                  <c:v>0.137946923945133</c:v>
                </c:pt>
                <c:pt idx="1583">
                  <c:v>0.137060957376579</c:v>
                </c:pt>
                <c:pt idx="1584">
                  <c:v>0.137230904988083</c:v>
                </c:pt>
                <c:pt idx="1585">
                  <c:v>0.146590311633964</c:v>
                </c:pt>
                <c:pt idx="1586">
                  <c:v>0.15456944711348</c:v>
                </c:pt>
                <c:pt idx="1587">
                  <c:v>0.164791039585025</c:v>
                </c:pt>
                <c:pt idx="1588">
                  <c:v>0.168449276635322</c:v>
                </c:pt>
                <c:pt idx="1589">
                  <c:v>0.172790139927193</c:v>
                </c:pt>
                <c:pt idx="1590">
                  <c:v>0.174789989974691</c:v>
                </c:pt>
                <c:pt idx="1591">
                  <c:v>0.174801923260721</c:v>
                </c:pt>
                <c:pt idx="1592">
                  <c:v>0.180806098461607</c:v>
                </c:pt>
                <c:pt idx="1593">
                  <c:v>0.180718806491106</c:v>
                </c:pt>
                <c:pt idx="1594">
                  <c:v>0.180331313134723</c:v>
                </c:pt>
                <c:pt idx="1595">
                  <c:v>0.174894938007896</c:v>
                </c:pt>
                <c:pt idx="1596">
                  <c:v>0.170102682966174</c:v>
                </c:pt>
                <c:pt idx="1597">
                  <c:v>0.167990269341064</c:v>
                </c:pt>
                <c:pt idx="1598">
                  <c:v>0.162569894017522</c:v>
                </c:pt>
                <c:pt idx="1599">
                  <c:v>0.161458630600976</c:v>
                </c:pt>
                <c:pt idx="1600">
                  <c:v>0.152810009816054</c:v>
                </c:pt>
                <c:pt idx="1601">
                  <c:v>0.142114016380571</c:v>
                </c:pt>
                <c:pt idx="1602">
                  <c:v>0.139578874168072</c:v>
                </c:pt>
                <c:pt idx="1603">
                  <c:v>0.139112498549036</c:v>
                </c:pt>
                <c:pt idx="1604">
                  <c:v>0.138957879503347</c:v>
                </c:pt>
                <c:pt idx="1605">
                  <c:v>0.13011054035269</c:v>
                </c:pt>
                <c:pt idx="1606">
                  <c:v>0.122403914298267</c:v>
                </c:pt>
                <c:pt idx="1607">
                  <c:v>0.116404004218804</c:v>
                </c:pt>
                <c:pt idx="1608">
                  <c:v>0.112562463303216</c:v>
                </c:pt>
                <c:pt idx="1609">
                  <c:v>0.112656923444477</c:v>
                </c:pt>
                <c:pt idx="1610">
                  <c:v>0.113322245364556</c:v>
                </c:pt>
                <c:pt idx="1611">
                  <c:v>0.113808086548761</c:v>
                </c:pt>
                <c:pt idx="1612">
                  <c:v>0.111281589970047</c:v>
                </c:pt>
                <c:pt idx="1613">
                  <c:v>0.111196861473312</c:v>
                </c:pt>
                <c:pt idx="1614">
                  <c:v>0.118610593562233</c:v>
                </c:pt>
                <c:pt idx="1615">
                  <c:v>0.123252966852695</c:v>
                </c:pt>
                <c:pt idx="1616">
                  <c:v>0.131093148428265</c:v>
                </c:pt>
                <c:pt idx="1617">
                  <c:v>0.1296974275928</c:v>
                </c:pt>
                <c:pt idx="1618">
                  <c:v>0.122658468368256</c:v>
                </c:pt>
                <c:pt idx="1619">
                  <c:v>0.12136810219144</c:v>
                </c:pt>
                <c:pt idx="1620">
                  <c:v>0.126988110691148</c:v>
                </c:pt>
                <c:pt idx="1621">
                  <c:v>0.134170235806209</c:v>
                </c:pt>
                <c:pt idx="1622">
                  <c:v>0.133610202683461</c:v>
                </c:pt>
                <c:pt idx="1623">
                  <c:v>0.133449912391164</c:v>
                </c:pt>
                <c:pt idx="1624">
                  <c:v>0.135703422164899</c:v>
                </c:pt>
                <c:pt idx="1625">
                  <c:v>0.139949557856278</c:v>
                </c:pt>
                <c:pt idx="1626">
                  <c:v>0.14516008339548</c:v>
                </c:pt>
                <c:pt idx="1627">
                  <c:v>0.146956201847159</c:v>
                </c:pt>
                <c:pt idx="1628">
                  <c:v>0.148593470272257</c:v>
                </c:pt>
                <c:pt idx="1629">
                  <c:v>0.147350248862738</c:v>
                </c:pt>
                <c:pt idx="1630">
                  <c:v>0.149940254977137</c:v>
                </c:pt>
                <c:pt idx="1631">
                  <c:v>0.156356709332228</c:v>
                </c:pt>
                <c:pt idx="1632">
                  <c:v>0.159664075651781</c:v>
                </c:pt>
                <c:pt idx="1633">
                  <c:v>0.163048413135132</c:v>
                </c:pt>
                <c:pt idx="1634">
                  <c:v>0.158924251846244</c:v>
                </c:pt>
                <c:pt idx="1635">
                  <c:v>0.156091749833429</c:v>
                </c:pt>
                <c:pt idx="1636">
                  <c:v>0.157883475355674</c:v>
                </c:pt>
                <c:pt idx="1637">
                  <c:v>0.164174963646159</c:v>
                </c:pt>
                <c:pt idx="1638">
                  <c:v>0.171427677488508</c:v>
                </c:pt>
                <c:pt idx="1639">
                  <c:v>0.170433832626435</c:v>
                </c:pt>
                <c:pt idx="1640">
                  <c:v>0.166697118214911</c:v>
                </c:pt>
                <c:pt idx="1641">
                  <c:v>0.164086401659742</c:v>
                </c:pt>
                <c:pt idx="1642">
                  <c:v>0.161155695993836</c:v>
                </c:pt>
                <c:pt idx="1643">
                  <c:v>0.160721390435846</c:v>
                </c:pt>
                <c:pt idx="1644">
                  <c:v>0.156803220690405</c:v>
                </c:pt>
                <c:pt idx="1645">
                  <c:v>0.153522391809908</c:v>
                </c:pt>
                <c:pt idx="1646">
                  <c:v>0.14731446590854</c:v>
                </c:pt>
                <c:pt idx="1647">
                  <c:v>0.141591689565676</c:v>
                </c:pt>
                <c:pt idx="1648">
                  <c:v>0.136351122225227</c:v>
                </c:pt>
                <c:pt idx="1649">
                  <c:v>0.132881887530509</c:v>
                </c:pt>
                <c:pt idx="1650">
                  <c:v>0.133019442945021</c:v>
                </c:pt>
                <c:pt idx="1651">
                  <c:v>0.132802471323908</c:v>
                </c:pt>
                <c:pt idx="1652">
                  <c:v>0.135017056045586</c:v>
                </c:pt>
                <c:pt idx="1653">
                  <c:v>0.135086162851566</c:v>
                </c:pt>
                <c:pt idx="1654">
                  <c:v>0.135433479313684</c:v>
                </c:pt>
                <c:pt idx="1655">
                  <c:v>0.142239547328923</c:v>
                </c:pt>
                <c:pt idx="1656">
                  <c:v>0.145411159203325</c:v>
                </c:pt>
                <c:pt idx="1657">
                  <c:v>0.148221350072984</c:v>
                </c:pt>
                <c:pt idx="1658">
                  <c:v>0.148614788441775</c:v>
                </c:pt>
                <c:pt idx="1659">
                  <c:v>0.149703837110515</c:v>
                </c:pt>
                <c:pt idx="1660">
                  <c:v>0.152140085629251</c:v>
                </c:pt>
                <c:pt idx="1661">
                  <c:v>0.1535961255076</c:v>
                </c:pt>
                <c:pt idx="1662">
                  <c:v>0.15421161642668</c:v>
                </c:pt>
                <c:pt idx="1663">
                  <c:v>0.152686931582306</c:v>
                </c:pt>
                <c:pt idx="1664">
                  <c:v>0.150817002664466</c:v>
                </c:pt>
                <c:pt idx="1665">
                  <c:v>0.1514082783597</c:v>
                </c:pt>
                <c:pt idx="1666">
                  <c:v>0.1547028755721</c:v>
                </c:pt>
                <c:pt idx="1667">
                  <c:v>0.1574931724259</c:v>
                </c:pt>
                <c:pt idx="1668">
                  <c:v>0.156319501837749</c:v>
                </c:pt>
                <c:pt idx="1669">
                  <c:v>0.153267848901818</c:v>
                </c:pt>
                <c:pt idx="1670">
                  <c:v>0.154913318423043</c:v>
                </c:pt>
                <c:pt idx="1671">
                  <c:v>0.162549326383344</c:v>
                </c:pt>
                <c:pt idx="1672">
                  <c:v>0.170301093364535</c:v>
                </c:pt>
                <c:pt idx="1673">
                  <c:v>0.173115010024117</c:v>
                </c:pt>
                <c:pt idx="1674">
                  <c:v>0.173831184237373</c:v>
                </c:pt>
                <c:pt idx="1675">
                  <c:v>0.175635783212216</c:v>
                </c:pt>
                <c:pt idx="1676">
                  <c:v>0.176900695749432</c:v>
                </c:pt>
                <c:pt idx="1677">
                  <c:v>0.176268922616019</c:v>
                </c:pt>
                <c:pt idx="1678">
                  <c:v>0.174056339097818</c:v>
                </c:pt>
                <c:pt idx="1679">
                  <c:v>0.16925055475101</c:v>
                </c:pt>
                <c:pt idx="1680">
                  <c:v>0.161556819362253</c:v>
                </c:pt>
                <c:pt idx="1681">
                  <c:v>0.155698659056377</c:v>
                </c:pt>
                <c:pt idx="1682">
                  <c:v>0.154311504024824</c:v>
                </c:pt>
                <c:pt idx="1683">
                  <c:v>0.153833279482964</c:v>
                </c:pt>
                <c:pt idx="1684">
                  <c:v>0.149969448542204</c:v>
                </c:pt>
                <c:pt idx="1685">
                  <c:v>0.142671070174103</c:v>
                </c:pt>
                <c:pt idx="1686">
                  <c:v>0.139470792993869</c:v>
                </c:pt>
                <c:pt idx="1687">
                  <c:v>0.138448553085187</c:v>
                </c:pt>
                <c:pt idx="1688">
                  <c:v>0.130178969971329</c:v>
                </c:pt>
                <c:pt idx="1689">
                  <c:v>0.125032269079892</c:v>
                </c:pt>
                <c:pt idx="1690">
                  <c:v>0.124646971100133</c:v>
                </c:pt>
                <c:pt idx="1691">
                  <c:v>0.12059818239924</c:v>
                </c:pt>
                <c:pt idx="1692">
                  <c:v>0.118335927309111</c:v>
                </c:pt>
                <c:pt idx="1693">
                  <c:v>0.116302513383545</c:v>
                </c:pt>
                <c:pt idx="1694">
                  <c:v>0.106829733343272</c:v>
                </c:pt>
                <c:pt idx="1695">
                  <c:v>0.0995560849914062</c:v>
                </c:pt>
                <c:pt idx="1696">
                  <c:v>0.093572269781407</c:v>
                </c:pt>
                <c:pt idx="1697">
                  <c:v>0.0929018310706784</c:v>
                </c:pt>
                <c:pt idx="1698">
                  <c:v>0.0869574064204792</c:v>
                </c:pt>
                <c:pt idx="1699">
                  <c:v>0.0773217204030485</c:v>
                </c:pt>
                <c:pt idx="1700">
                  <c:v>0.0738065135097021</c:v>
                </c:pt>
                <c:pt idx="1701">
                  <c:v>0.0719614486222297</c:v>
                </c:pt>
                <c:pt idx="1702">
                  <c:v>0.0736169000970723</c:v>
                </c:pt>
                <c:pt idx="1703">
                  <c:v>0.0705254049384963</c:v>
                </c:pt>
                <c:pt idx="1704">
                  <c:v>0.0718044984000747</c:v>
                </c:pt>
                <c:pt idx="1705">
                  <c:v>0.0760796541683538</c:v>
                </c:pt>
                <c:pt idx="1706">
                  <c:v>0.0738525690842235</c:v>
                </c:pt>
                <c:pt idx="1707">
                  <c:v>0.0730861689662508</c:v>
                </c:pt>
                <c:pt idx="1708">
                  <c:v>0.0762795000734535</c:v>
                </c:pt>
                <c:pt idx="1709">
                  <c:v>0.0800225743066395</c:v>
                </c:pt>
                <c:pt idx="1710">
                  <c:v>0.0785954744592179</c:v>
                </c:pt>
                <c:pt idx="1711">
                  <c:v>0.0811623334006124</c:v>
                </c:pt>
                <c:pt idx="1712">
                  <c:v>0.0863926506136266</c:v>
                </c:pt>
                <c:pt idx="1713">
                  <c:v>0.090280875204655</c:v>
                </c:pt>
                <c:pt idx="1714">
                  <c:v>0.0916951923927284</c:v>
                </c:pt>
                <c:pt idx="1715">
                  <c:v>0.0993249849635384</c:v>
                </c:pt>
                <c:pt idx="1716">
                  <c:v>0.106480305379441</c:v>
                </c:pt>
                <c:pt idx="1717">
                  <c:v>0.1104176770372</c:v>
                </c:pt>
                <c:pt idx="1718">
                  <c:v>0.11640922158356</c:v>
                </c:pt>
                <c:pt idx="1719">
                  <c:v>0.126768346201623</c:v>
                </c:pt>
                <c:pt idx="1720">
                  <c:v>0.137275141963243</c:v>
                </c:pt>
                <c:pt idx="1721">
                  <c:v>0.144911121656181</c:v>
                </c:pt>
                <c:pt idx="1722">
                  <c:v>0.156270952901673</c:v>
                </c:pt>
                <c:pt idx="1723">
                  <c:v>0.157491099483373</c:v>
                </c:pt>
                <c:pt idx="1724">
                  <c:v>0.153703912406757</c:v>
                </c:pt>
                <c:pt idx="1725">
                  <c:v>0.15810204861179</c:v>
                </c:pt>
                <c:pt idx="1726">
                  <c:v>0.169300201095423</c:v>
                </c:pt>
                <c:pt idx="1727">
                  <c:v>0.17436598785612</c:v>
                </c:pt>
                <c:pt idx="1728">
                  <c:v>0.172149896826593</c:v>
                </c:pt>
                <c:pt idx="1729">
                  <c:v>0.167366397917031</c:v>
                </c:pt>
                <c:pt idx="1730">
                  <c:v>0.165946508517968</c:v>
                </c:pt>
                <c:pt idx="1731">
                  <c:v>0.162561181523601</c:v>
                </c:pt>
                <c:pt idx="1732">
                  <c:v>0.159001635995228</c:v>
                </c:pt>
                <c:pt idx="1733">
                  <c:v>0.154564434626853</c:v>
                </c:pt>
                <c:pt idx="1734">
                  <c:v>0.146075868023385</c:v>
                </c:pt>
                <c:pt idx="1735">
                  <c:v>0.139107590957127</c:v>
                </c:pt>
                <c:pt idx="1736">
                  <c:v>0.132077546990668</c:v>
                </c:pt>
                <c:pt idx="1737">
                  <c:v>0.130670026159049</c:v>
                </c:pt>
                <c:pt idx="1738">
                  <c:v>0.126334043506486</c:v>
                </c:pt>
                <c:pt idx="1739">
                  <c:v>0.121678518541874</c:v>
                </c:pt>
                <c:pt idx="1740">
                  <c:v>0.112663361088307</c:v>
                </c:pt>
                <c:pt idx="1741">
                  <c:v>0.0988167261129667</c:v>
                </c:pt>
                <c:pt idx="1742">
                  <c:v>0.0948636199406633</c:v>
                </c:pt>
                <c:pt idx="1743">
                  <c:v>0.096526542187297</c:v>
                </c:pt>
                <c:pt idx="1744">
                  <c:v>0.0966427000064779</c:v>
                </c:pt>
                <c:pt idx="1745">
                  <c:v>0.0933845906888123</c:v>
                </c:pt>
                <c:pt idx="1746">
                  <c:v>0.0887701685105487</c:v>
                </c:pt>
                <c:pt idx="1747">
                  <c:v>0.0885318547431665</c:v>
                </c:pt>
                <c:pt idx="1748">
                  <c:v>0.0850840606809742</c:v>
                </c:pt>
                <c:pt idx="1749">
                  <c:v>0.087299761019489</c:v>
                </c:pt>
                <c:pt idx="1750">
                  <c:v>0.0894289175774959</c:v>
                </c:pt>
                <c:pt idx="1751">
                  <c:v>0.0906786104430124</c:v>
                </c:pt>
                <c:pt idx="1752">
                  <c:v>0.0932516434803337</c:v>
                </c:pt>
                <c:pt idx="1753">
                  <c:v>0.0983271793018725</c:v>
                </c:pt>
                <c:pt idx="1754">
                  <c:v>0.109585819908704</c:v>
                </c:pt>
                <c:pt idx="1755">
                  <c:v>0.114843388773986</c:v>
                </c:pt>
                <c:pt idx="1756">
                  <c:v>0.119156793562814</c:v>
                </c:pt>
                <c:pt idx="1757">
                  <c:v>0.125347775851352</c:v>
                </c:pt>
                <c:pt idx="1758">
                  <c:v>0.127448743588165</c:v>
                </c:pt>
                <c:pt idx="1759">
                  <c:v>0.131676287611532</c:v>
                </c:pt>
                <c:pt idx="1760">
                  <c:v>0.142432163818357</c:v>
                </c:pt>
                <c:pt idx="1761">
                  <c:v>0.155140883568399</c:v>
                </c:pt>
                <c:pt idx="1762">
                  <c:v>0.163087431261851</c:v>
                </c:pt>
                <c:pt idx="1763">
                  <c:v>0.169015521264979</c:v>
                </c:pt>
                <c:pt idx="1764">
                  <c:v>0.178625442022088</c:v>
                </c:pt>
                <c:pt idx="1765">
                  <c:v>0.183664884053035</c:v>
                </c:pt>
                <c:pt idx="1766">
                  <c:v>0.190259661621166</c:v>
                </c:pt>
                <c:pt idx="1767">
                  <c:v>0.19677237924541</c:v>
                </c:pt>
                <c:pt idx="1768">
                  <c:v>0.202351390847893</c:v>
                </c:pt>
                <c:pt idx="1769">
                  <c:v>0.205776297591204</c:v>
                </c:pt>
                <c:pt idx="1770">
                  <c:v>0.205274288710032</c:v>
                </c:pt>
                <c:pt idx="1771">
                  <c:v>0.209016902764911</c:v>
                </c:pt>
                <c:pt idx="1772">
                  <c:v>0.213540693572365</c:v>
                </c:pt>
                <c:pt idx="1773">
                  <c:v>0.215154639194844</c:v>
                </c:pt>
                <c:pt idx="1774">
                  <c:v>0.215087949291477</c:v>
                </c:pt>
                <c:pt idx="1775">
                  <c:v>0.207383749167567</c:v>
                </c:pt>
                <c:pt idx="1776">
                  <c:v>0.201689262222603</c:v>
                </c:pt>
                <c:pt idx="1777">
                  <c:v>0.199830738913391</c:v>
                </c:pt>
                <c:pt idx="1778">
                  <c:v>0.19978306700631</c:v>
                </c:pt>
                <c:pt idx="1779">
                  <c:v>0.192946285120532</c:v>
                </c:pt>
                <c:pt idx="1780">
                  <c:v>0.183237325124862</c:v>
                </c:pt>
                <c:pt idx="1781">
                  <c:v>0.179557315636564</c:v>
                </c:pt>
                <c:pt idx="1782">
                  <c:v>0.171372492297895</c:v>
                </c:pt>
                <c:pt idx="1783">
                  <c:v>0.166400758358815</c:v>
                </c:pt>
                <c:pt idx="1784">
                  <c:v>0.160033449540907</c:v>
                </c:pt>
                <c:pt idx="1785">
                  <c:v>0.154008845876814</c:v>
                </c:pt>
                <c:pt idx="1786">
                  <c:v>0.148351095315114</c:v>
                </c:pt>
                <c:pt idx="1787">
                  <c:v>0.143075576755763</c:v>
                </c:pt>
                <c:pt idx="1788">
                  <c:v>0.142992598358262</c:v>
                </c:pt>
                <c:pt idx="1789">
                  <c:v>0.13687763278596</c:v>
                </c:pt>
                <c:pt idx="1790">
                  <c:v>0.12994307088471</c:v>
                </c:pt>
                <c:pt idx="1791">
                  <c:v>0.126567044551254</c:v>
                </c:pt>
                <c:pt idx="1792">
                  <c:v>0.128294012568648</c:v>
                </c:pt>
                <c:pt idx="1793">
                  <c:v>0.126615750363459</c:v>
                </c:pt>
                <c:pt idx="1794">
                  <c:v>0.121457581181911</c:v>
                </c:pt>
                <c:pt idx="1795">
                  <c:v>0.125133670722861</c:v>
                </c:pt>
                <c:pt idx="1796">
                  <c:v>0.128634839326606</c:v>
                </c:pt>
                <c:pt idx="1797">
                  <c:v>0.134668855250506</c:v>
                </c:pt>
                <c:pt idx="1798">
                  <c:v>0.144172987007334</c:v>
                </c:pt>
                <c:pt idx="1799">
                  <c:v>0.14672410601662</c:v>
                </c:pt>
                <c:pt idx="1800">
                  <c:v>0.148997035004558</c:v>
                </c:pt>
                <c:pt idx="1801">
                  <c:v>0.146853308371705</c:v>
                </c:pt>
                <c:pt idx="1802">
                  <c:v>0.1479166058179</c:v>
                </c:pt>
                <c:pt idx="1803">
                  <c:v>0.151003909012681</c:v>
                </c:pt>
                <c:pt idx="1804">
                  <c:v>0.149515966177622</c:v>
                </c:pt>
                <c:pt idx="1805">
                  <c:v>0.150444509321248</c:v>
                </c:pt>
                <c:pt idx="1806">
                  <c:v>0.151308711418227</c:v>
                </c:pt>
                <c:pt idx="1807">
                  <c:v>0.155612082446617</c:v>
                </c:pt>
                <c:pt idx="1808">
                  <c:v>0.155082071084914</c:v>
                </c:pt>
                <c:pt idx="1809">
                  <c:v>0.151937107403229</c:v>
                </c:pt>
                <c:pt idx="1810">
                  <c:v>0.152094237769973</c:v>
                </c:pt>
                <c:pt idx="1811">
                  <c:v>0.143983278778278</c:v>
                </c:pt>
                <c:pt idx="1812">
                  <c:v>0.14294033424954</c:v>
                </c:pt>
                <c:pt idx="1813">
                  <c:v>0.144328729194306</c:v>
                </c:pt>
                <c:pt idx="1814">
                  <c:v>0.142933412099365</c:v>
                </c:pt>
                <c:pt idx="1815">
                  <c:v>0.13714742930427</c:v>
                </c:pt>
                <c:pt idx="1816">
                  <c:v>0.127759209451695</c:v>
                </c:pt>
                <c:pt idx="1817">
                  <c:v>0.123784004424817</c:v>
                </c:pt>
                <c:pt idx="1818">
                  <c:v>0.117387754566782</c:v>
                </c:pt>
                <c:pt idx="1819">
                  <c:v>0.113979898301121</c:v>
                </c:pt>
                <c:pt idx="1820">
                  <c:v>0.114418974113495</c:v>
                </c:pt>
                <c:pt idx="1821">
                  <c:v>0.105614967337313</c:v>
                </c:pt>
                <c:pt idx="1822">
                  <c:v>0.103720214391167</c:v>
                </c:pt>
                <c:pt idx="1823">
                  <c:v>0.102188099669451</c:v>
                </c:pt>
                <c:pt idx="1824">
                  <c:v>0.104354814582286</c:v>
                </c:pt>
                <c:pt idx="1825">
                  <c:v>0.103361742685644</c:v>
                </c:pt>
                <c:pt idx="1826">
                  <c:v>0.101162094953637</c:v>
                </c:pt>
                <c:pt idx="1827">
                  <c:v>0.106936577687275</c:v>
                </c:pt>
                <c:pt idx="1828">
                  <c:v>0.106855426049445</c:v>
                </c:pt>
                <c:pt idx="1829">
                  <c:v>0.106801384946858</c:v>
                </c:pt>
                <c:pt idx="1830">
                  <c:v>0.108847521996927</c:v>
                </c:pt>
                <c:pt idx="1831">
                  <c:v>0.10977072675951</c:v>
                </c:pt>
                <c:pt idx="1832">
                  <c:v>0.1153221097509</c:v>
                </c:pt>
                <c:pt idx="1833">
                  <c:v>0.118447593235844</c:v>
                </c:pt>
                <c:pt idx="1834">
                  <c:v>0.118071378938706</c:v>
                </c:pt>
                <c:pt idx="1835">
                  <c:v>0.115544967578844</c:v>
                </c:pt>
                <c:pt idx="1836">
                  <c:v>0.111250405210509</c:v>
                </c:pt>
                <c:pt idx="1837">
                  <c:v>0.115785133803253</c:v>
                </c:pt>
                <c:pt idx="1838">
                  <c:v>0.121557182761403</c:v>
                </c:pt>
                <c:pt idx="1839">
                  <c:v>0.128938554451787</c:v>
                </c:pt>
                <c:pt idx="1840">
                  <c:v>0.131340415994</c:v>
                </c:pt>
                <c:pt idx="1841">
                  <c:v>0.135119594099624</c:v>
                </c:pt>
                <c:pt idx="1842">
                  <c:v>0.141300744658091</c:v>
                </c:pt>
                <c:pt idx="1843">
                  <c:v>0.140456668024579</c:v>
                </c:pt>
                <c:pt idx="1844">
                  <c:v>0.143472313605398</c:v>
                </c:pt>
                <c:pt idx="1845">
                  <c:v>0.141374998502956</c:v>
                </c:pt>
                <c:pt idx="1846">
                  <c:v>0.139823934586511</c:v>
                </c:pt>
                <c:pt idx="1847">
                  <c:v>0.145630306630325</c:v>
                </c:pt>
                <c:pt idx="1848">
                  <c:v>0.154798671515402</c:v>
                </c:pt>
                <c:pt idx="1849">
                  <c:v>0.161081369815177</c:v>
                </c:pt>
                <c:pt idx="1850">
                  <c:v>0.157983909755226</c:v>
                </c:pt>
                <c:pt idx="1851">
                  <c:v>0.157451852386995</c:v>
                </c:pt>
                <c:pt idx="1852">
                  <c:v>0.158427315935138</c:v>
                </c:pt>
                <c:pt idx="1853">
                  <c:v>0.161301958148266</c:v>
                </c:pt>
                <c:pt idx="1854">
                  <c:v>0.16508084020585</c:v>
                </c:pt>
                <c:pt idx="1855">
                  <c:v>0.163337111549982</c:v>
                </c:pt>
                <c:pt idx="1856">
                  <c:v>0.161791723710484</c:v>
                </c:pt>
                <c:pt idx="1857">
                  <c:v>0.158356218006993</c:v>
                </c:pt>
                <c:pt idx="1858">
                  <c:v>0.158963761811287</c:v>
                </c:pt>
                <c:pt idx="1859">
                  <c:v>0.16217202242725</c:v>
                </c:pt>
                <c:pt idx="1860">
                  <c:v>0.157911927810059</c:v>
                </c:pt>
                <c:pt idx="1861">
                  <c:v>0.152902177817535</c:v>
                </c:pt>
                <c:pt idx="1862">
                  <c:v>0.146032633443595</c:v>
                </c:pt>
                <c:pt idx="1863">
                  <c:v>0.14314718484292</c:v>
                </c:pt>
                <c:pt idx="1864">
                  <c:v>0.144416834797939</c:v>
                </c:pt>
                <c:pt idx="1865">
                  <c:v>0.143569843308935</c:v>
                </c:pt>
                <c:pt idx="1866">
                  <c:v>0.143037343547172</c:v>
                </c:pt>
                <c:pt idx="1867">
                  <c:v>0.13862189517002</c:v>
                </c:pt>
                <c:pt idx="1868">
                  <c:v>0.135164971492537</c:v>
                </c:pt>
                <c:pt idx="1869">
                  <c:v>0.136061414807135</c:v>
                </c:pt>
                <c:pt idx="1870">
                  <c:v>0.137738008993141</c:v>
                </c:pt>
                <c:pt idx="1871">
                  <c:v>0.137969334222688</c:v>
                </c:pt>
                <c:pt idx="1872">
                  <c:v>0.135688688730129</c:v>
                </c:pt>
                <c:pt idx="1873">
                  <c:v>0.134708238146199</c:v>
                </c:pt>
                <c:pt idx="1874">
                  <c:v>0.134181165960295</c:v>
                </c:pt>
                <c:pt idx="1875">
                  <c:v>0.136117686202064</c:v>
                </c:pt>
                <c:pt idx="1876">
                  <c:v>0.140092745823524</c:v>
                </c:pt>
                <c:pt idx="1877">
                  <c:v>0.140141974482108</c:v>
                </c:pt>
                <c:pt idx="1878">
                  <c:v>0.141833506266209</c:v>
                </c:pt>
                <c:pt idx="1879">
                  <c:v>0.140725191838316</c:v>
                </c:pt>
                <c:pt idx="1880">
                  <c:v>0.137285644197816</c:v>
                </c:pt>
                <c:pt idx="1881">
                  <c:v>0.141543303248912</c:v>
                </c:pt>
                <c:pt idx="1882">
                  <c:v>0.148819144996407</c:v>
                </c:pt>
                <c:pt idx="1883">
                  <c:v>0.15151852891501</c:v>
                </c:pt>
                <c:pt idx="1884">
                  <c:v>0.149049768749242</c:v>
                </c:pt>
                <c:pt idx="1885">
                  <c:v>0.146436954271564</c:v>
                </c:pt>
                <c:pt idx="1886">
                  <c:v>0.147112727527601</c:v>
                </c:pt>
                <c:pt idx="1887">
                  <c:v>0.146381460890557</c:v>
                </c:pt>
                <c:pt idx="1888">
                  <c:v>0.14733648674316</c:v>
                </c:pt>
                <c:pt idx="1889">
                  <c:v>0.150340748388695</c:v>
                </c:pt>
                <c:pt idx="1890">
                  <c:v>0.149440985929965</c:v>
                </c:pt>
                <c:pt idx="1891">
                  <c:v>0.148137605876026</c:v>
                </c:pt>
                <c:pt idx="1892">
                  <c:v>0.14716227704887</c:v>
                </c:pt>
                <c:pt idx="1893">
                  <c:v>0.147123699788591</c:v>
                </c:pt>
                <c:pt idx="1894">
                  <c:v>0.144495790021817</c:v>
                </c:pt>
                <c:pt idx="1895">
                  <c:v>0.131426142807822</c:v>
                </c:pt>
                <c:pt idx="1896">
                  <c:v>0.116659866924388</c:v>
                </c:pt>
                <c:pt idx="1897">
                  <c:v>0.114425872562993</c:v>
                </c:pt>
                <c:pt idx="1898">
                  <c:v>0.116621367791284</c:v>
                </c:pt>
                <c:pt idx="1899">
                  <c:v>0.112115394684574</c:v>
                </c:pt>
                <c:pt idx="1900">
                  <c:v>0.101275323926843</c:v>
                </c:pt>
                <c:pt idx="1901">
                  <c:v>0.0887760629783383</c:v>
                </c:pt>
                <c:pt idx="1902">
                  <c:v>0.0827100093683733</c:v>
                </c:pt>
                <c:pt idx="1903">
                  <c:v>0.0771821083518711</c:v>
                </c:pt>
                <c:pt idx="1904">
                  <c:v>0.0736060117313157</c:v>
                </c:pt>
                <c:pt idx="1905">
                  <c:v>0.069635834110928</c:v>
                </c:pt>
                <c:pt idx="1906">
                  <c:v>0.0618834864428859</c:v>
                </c:pt>
                <c:pt idx="1907">
                  <c:v>0.0566460175303999</c:v>
                </c:pt>
                <c:pt idx="1908">
                  <c:v>0.0563107105280988</c:v>
                </c:pt>
                <c:pt idx="1909">
                  <c:v>0.0615149616542118</c:v>
                </c:pt>
                <c:pt idx="1910">
                  <c:v>0.0623357889912174</c:v>
                </c:pt>
                <c:pt idx="1911">
                  <c:v>0.0670012438250392</c:v>
                </c:pt>
                <c:pt idx="1912">
                  <c:v>0.0721005224586552</c:v>
                </c:pt>
                <c:pt idx="1913">
                  <c:v>0.0658141104526551</c:v>
                </c:pt>
                <c:pt idx="1914">
                  <c:v>0.0721366342094177</c:v>
                </c:pt>
                <c:pt idx="1915">
                  <c:v>0.0847866130854149</c:v>
                </c:pt>
                <c:pt idx="1916">
                  <c:v>0.0894613095213933</c:v>
                </c:pt>
                <c:pt idx="1917">
                  <c:v>0.0907666483170545</c:v>
                </c:pt>
                <c:pt idx="1918">
                  <c:v>0.093385140381132</c:v>
                </c:pt>
                <c:pt idx="1919">
                  <c:v>0.0999247628263258</c:v>
                </c:pt>
                <c:pt idx="1920">
                  <c:v>0.102654218040507</c:v>
                </c:pt>
                <c:pt idx="1921">
                  <c:v>0.10565966056034</c:v>
                </c:pt>
                <c:pt idx="1922">
                  <c:v>0.111582310303827</c:v>
                </c:pt>
                <c:pt idx="1923">
                  <c:v>0.11571733109059</c:v>
                </c:pt>
                <c:pt idx="1924">
                  <c:v>0.11972761103012</c:v>
                </c:pt>
                <c:pt idx="1925">
                  <c:v>0.122931330723855</c:v>
                </c:pt>
                <c:pt idx="1926">
                  <c:v>0.127493620088403</c:v>
                </c:pt>
                <c:pt idx="1927">
                  <c:v>0.126903601174914</c:v>
                </c:pt>
                <c:pt idx="1928">
                  <c:v>0.12537915794631</c:v>
                </c:pt>
                <c:pt idx="1929">
                  <c:v>0.126596474335395</c:v>
                </c:pt>
                <c:pt idx="1930">
                  <c:v>0.125292432881471</c:v>
                </c:pt>
                <c:pt idx="1931">
                  <c:v>0.130200076457984</c:v>
                </c:pt>
                <c:pt idx="1932">
                  <c:v>0.136093853336898</c:v>
                </c:pt>
                <c:pt idx="1933">
                  <c:v>0.138582401097263</c:v>
                </c:pt>
                <c:pt idx="1934">
                  <c:v>0.138184895256559</c:v>
                </c:pt>
                <c:pt idx="1935">
                  <c:v>0.13602350495105</c:v>
                </c:pt>
                <c:pt idx="1936">
                  <c:v>0.141368788684373</c:v>
                </c:pt>
                <c:pt idx="1937">
                  <c:v>0.147481475628445</c:v>
                </c:pt>
                <c:pt idx="1938">
                  <c:v>0.152079518541897</c:v>
                </c:pt>
                <c:pt idx="1939">
                  <c:v>0.157424403049012</c:v>
                </c:pt>
                <c:pt idx="1940">
                  <c:v>0.160468793934174</c:v>
                </c:pt>
                <c:pt idx="1941">
                  <c:v>0.166477674492608</c:v>
                </c:pt>
                <c:pt idx="1942">
                  <c:v>0.171386385338068</c:v>
                </c:pt>
                <c:pt idx="1943">
                  <c:v>0.180110833371711</c:v>
                </c:pt>
                <c:pt idx="1944">
                  <c:v>0.18711444605438</c:v>
                </c:pt>
                <c:pt idx="1945">
                  <c:v>0.191155798819799</c:v>
                </c:pt>
                <c:pt idx="1946">
                  <c:v>0.194738449901998</c:v>
                </c:pt>
                <c:pt idx="1947">
                  <c:v>0.195812619788012</c:v>
                </c:pt>
                <c:pt idx="1948">
                  <c:v>0.198924301101417</c:v>
                </c:pt>
                <c:pt idx="1949">
                  <c:v>0.20097624224761</c:v>
                </c:pt>
                <c:pt idx="1950">
                  <c:v>0.198608600767078</c:v>
                </c:pt>
                <c:pt idx="1951">
                  <c:v>0.199578290315054</c:v>
                </c:pt>
                <c:pt idx="1952">
                  <c:v>0.198399110973157</c:v>
                </c:pt>
                <c:pt idx="1953">
                  <c:v>0.199588564381621</c:v>
                </c:pt>
                <c:pt idx="1954">
                  <c:v>0.19794439809526</c:v>
                </c:pt>
                <c:pt idx="1955">
                  <c:v>0.196024538938695</c:v>
                </c:pt>
                <c:pt idx="1956">
                  <c:v>0.191173355830935</c:v>
                </c:pt>
                <c:pt idx="1957">
                  <c:v>0.184579284645708</c:v>
                </c:pt>
                <c:pt idx="1958">
                  <c:v>0.178688900610048</c:v>
                </c:pt>
                <c:pt idx="1959">
                  <c:v>0.169312552292483</c:v>
                </c:pt>
                <c:pt idx="1960">
                  <c:v>0.160644002762039</c:v>
                </c:pt>
                <c:pt idx="1961">
                  <c:v>0.145025179589122</c:v>
                </c:pt>
                <c:pt idx="1962">
                  <c:v>0.132096601013258</c:v>
                </c:pt>
                <c:pt idx="1963">
                  <c:v>0.125097659639649</c:v>
                </c:pt>
                <c:pt idx="1964">
                  <c:v>0.119655053736446</c:v>
                </c:pt>
                <c:pt idx="1965">
                  <c:v>0.108709232538678</c:v>
                </c:pt>
                <c:pt idx="1966">
                  <c:v>0.101604268878301</c:v>
                </c:pt>
                <c:pt idx="1967">
                  <c:v>0.0963836730550017</c:v>
                </c:pt>
                <c:pt idx="1968">
                  <c:v>0.0913832356626528</c:v>
                </c:pt>
                <c:pt idx="1969">
                  <c:v>0.0880611870988278</c:v>
                </c:pt>
                <c:pt idx="1970">
                  <c:v>0.0841126104593725</c:v>
                </c:pt>
                <c:pt idx="1971">
                  <c:v>0.0803403145894957</c:v>
                </c:pt>
                <c:pt idx="1972">
                  <c:v>0.0733909142722603</c:v>
                </c:pt>
                <c:pt idx="1973">
                  <c:v>0.0680249687347494</c:v>
                </c:pt>
                <c:pt idx="1974">
                  <c:v>0.0688592241491066</c:v>
                </c:pt>
                <c:pt idx="1975">
                  <c:v>0.0679981540991309</c:v>
                </c:pt>
                <c:pt idx="1976">
                  <c:v>0.064300256148188</c:v>
                </c:pt>
                <c:pt idx="1977">
                  <c:v>0.0645046465808014</c:v>
                </c:pt>
                <c:pt idx="1978">
                  <c:v>0.0694036938201757</c:v>
                </c:pt>
                <c:pt idx="1979">
                  <c:v>0.0753158885225399</c:v>
                </c:pt>
                <c:pt idx="1980">
                  <c:v>0.0807007733466522</c:v>
                </c:pt>
                <c:pt idx="1981">
                  <c:v>0.0793423507485158</c:v>
                </c:pt>
                <c:pt idx="1982">
                  <c:v>0.0813078863001081</c:v>
                </c:pt>
                <c:pt idx="1983">
                  <c:v>0.0922626933234141</c:v>
                </c:pt>
                <c:pt idx="1984">
                  <c:v>0.105801886119791</c:v>
                </c:pt>
                <c:pt idx="1985">
                  <c:v>0.115746050692365</c:v>
                </c:pt>
                <c:pt idx="1986">
                  <c:v>0.12254648959039</c:v>
                </c:pt>
                <c:pt idx="1987">
                  <c:v>0.126622928950883</c:v>
                </c:pt>
                <c:pt idx="1988">
                  <c:v>0.135242312820625</c:v>
                </c:pt>
                <c:pt idx="1989">
                  <c:v>0.141323789782024</c:v>
                </c:pt>
                <c:pt idx="1990">
                  <c:v>0.149351871341391</c:v>
                </c:pt>
                <c:pt idx="1991">
                  <c:v>0.155530011940819</c:v>
                </c:pt>
                <c:pt idx="1992">
                  <c:v>0.155144128776641</c:v>
                </c:pt>
                <c:pt idx="1993">
                  <c:v>0.156272600439449</c:v>
                </c:pt>
                <c:pt idx="1994">
                  <c:v>0.156578220302164</c:v>
                </c:pt>
                <c:pt idx="1995">
                  <c:v>0.158267104638013</c:v>
                </c:pt>
                <c:pt idx="1996">
                  <c:v>0.159664869886469</c:v>
                </c:pt>
                <c:pt idx="1997">
                  <c:v>0.160151238486868</c:v>
                </c:pt>
                <c:pt idx="1998">
                  <c:v>0.152858518266908</c:v>
                </c:pt>
                <c:pt idx="1999">
                  <c:v>0.154330671092335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538920"/>
        <c:axId val="586537000"/>
      </c:scatterChart>
      <c:valAx>
        <c:axId val="586538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86537000"/>
        <c:crosses val="autoZero"/>
        <c:crossBetween val="midCat"/>
      </c:valAx>
      <c:valAx>
        <c:axId val="586537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6538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plat.txt'!$Q$22:$Q$121</c:f>
              <c:numCache>
                <c:formatCode>General</c:formatCode>
                <c:ptCount val="100"/>
                <c:pt idx="0">
                  <c:v>0.0</c:v>
                </c:pt>
                <c:pt idx="1">
                  <c:v>0.01</c:v>
                </c:pt>
                <c:pt idx="2">
                  <c:v>0.023</c:v>
                </c:pt>
                <c:pt idx="3">
                  <c:v>0.033</c:v>
                </c:pt>
                <c:pt idx="4">
                  <c:v>0.043</c:v>
                </c:pt>
                <c:pt idx="5">
                  <c:v>0.053</c:v>
                </c:pt>
                <c:pt idx="6">
                  <c:v>0.063</c:v>
                </c:pt>
                <c:pt idx="7">
                  <c:v>0.073</c:v>
                </c:pt>
                <c:pt idx="8">
                  <c:v>0.083</c:v>
                </c:pt>
                <c:pt idx="9">
                  <c:v>0.093</c:v>
                </c:pt>
                <c:pt idx="10">
                  <c:v>0.103</c:v>
                </c:pt>
                <c:pt idx="11">
                  <c:v>0.113</c:v>
                </c:pt>
                <c:pt idx="12">
                  <c:v>0.123</c:v>
                </c:pt>
                <c:pt idx="13">
                  <c:v>0.133</c:v>
                </c:pt>
                <c:pt idx="14">
                  <c:v>0.143</c:v>
                </c:pt>
                <c:pt idx="15">
                  <c:v>0.153</c:v>
                </c:pt>
                <c:pt idx="16">
                  <c:v>0.163</c:v>
                </c:pt>
                <c:pt idx="17">
                  <c:v>0.173</c:v>
                </c:pt>
                <c:pt idx="18">
                  <c:v>0.186</c:v>
                </c:pt>
                <c:pt idx="19">
                  <c:v>0.196</c:v>
                </c:pt>
                <c:pt idx="20">
                  <c:v>0.206</c:v>
                </c:pt>
                <c:pt idx="21">
                  <c:v>0.216</c:v>
                </c:pt>
                <c:pt idx="22">
                  <c:v>0.226</c:v>
                </c:pt>
                <c:pt idx="23">
                  <c:v>0.236</c:v>
                </c:pt>
                <c:pt idx="24">
                  <c:v>0.246</c:v>
                </c:pt>
                <c:pt idx="25">
                  <c:v>0.256</c:v>
                </c:pt>
                <c:pt idx="26">
                  <c:v>0.266</c:v>
                </c:pt>
                <c:pt idx="27">
                  <c:v>0.276</c:v>
                </c:pt>
                <c:pt idx="28">
                  <c:v>0.286</c:v>
                </c:pt>
                <c:pt idx="29">
                  <c:v>0.296</c:v>
                </c:pt>
                <c:pt idx="30">
                  <c:v>0.306</c:v>
                </c:pt>
                <c:pt idx="31">
                  <c:v>0.316</c:v>
                </c:pt>
                <c:pt idx="32">
                  <c:v>0.326</c:v>
                </c:pt>
                <c:pt idx="33">
                  <c:v>0.336</c:v>
                </c:pt>
                <c:pt idx="34">
                  <c:v>0.346</c:v>
                </c:pt>
                <c:pt idx="35">
                  <c:v>0.356</c:v>
                </c:pt>
                <c:pt idx="36">
                  <c:v>0.366</c:v>
                </c:pt>
                <c:pt idx="37">
                  <c:v>0.376</c:v>
                </c:pt>
                <c:pt idx="38">
                  <c:v>0.386</c:v>
                </c:pt>
                <c:pt idx="39">
                  <c:v>0.396</c:v>
                </c:pt>
                <c:pt idx="40">
                  <c:v>0.406</c:v>
                </c:pt>
                <c:pt idx="41">
                  <c:v>0.416</c:v>
                </c:pt>
                <c:pt idx="42">
                  <c:v>0.426</c:v>
                </c:pt>
                <c:pt idx="43">
                  <c:v>0.436</c:v>
                </c:pt>
                <c:pt idx="44">
                  <c:v>0.446</c:v>
                </c:pt>
                <c:pt idx="45">
                  <c:v>0.456</c:v>
                </c:pt>
                <c:pt idx="46">
                  <c:v>0.466</c:v>
                </c:pt>
                <c:pt idx="47">
                  <c:v>0.476</c:v>
                </c:pt>
                <c:pt idx="48">
                  <c:v>0.486</c:v>
                </c:pt>
                <c:pt idx="49">
                  <c:v>0.496</c:v>
                </c:pt>
                <c:pt idx="50">
                  <c:v>0.506</c:v>
                </c:pt>
                <c:pt idx="51">
                  <c:v>0.516</c:v>
                </c:pt>
                <c:pt idx="52">
                  <c:v>0.526</c:v>
                </c:pt>
                <c:pt idx="53">
                  <c:v>0.536</c:v>
                </c:pt>
                <c:pt idx="54">
                  <c:v>0.546</c:v>
                </c:pt>
                <c:pt idx="55">
                  <c:v>0.556</c:v>
                </c:pt>
                <c:pt idx="56">
                  <c:v>0.566</c:v>
                </c:pt>
                <c:pt idx="57">
                  <c:v>0.576</c:v>
                </c:pt>
                <c:pt idx="58">
                  <c:v>0.586</c:v>
                </c:pt>
                <c:pt idx="59">
                  <c:v>0.596</c:v>
                </c:pt>
                <c:pt idx="60">
                  <c:v>0.606</c:v>
                </c:pt>
                <c:pt idx="61">
                  <c:v>0.616</c:v>
                </c:pt>
                <c:pt idx="62">
                  <c:v>0.626</c:v>
                </c:pt>
                <c:pt idx="63">
                  <c:v>0.636</c:v>
                </c:pt>
                <c:pt idx="64">
                  <c:v>0.646</c:v>
                </c:pt>
                <c:pt idx="65">
                  <c:v>0.656</c:v>
                </c:pt>
                <c:pt idx="66">
                  <c:v>0.666</c:v>
                </c:pt>
                <c:pt idx="67">
                  <c:v>0.676</c:v>
                </c:pt>
                <c:pt idx="68">
                  <c:v>0.686</c:v>
                </c:pt>
                <c:pt idx="69">
                  <c:v>0.696</c:v>
                </c:pt>
                <c:pt idx="70">
                  <c:v>0.706</c:v>
                </c:pt>
                <c:pt idx="71">
                  <c:v>0.716</c:v>
                </c:pt>
                <c:pt idx="72">
                  <c:v>0.726</c:v>
                </c:pt>
                <c:pt idx="73">
                  <c:v>0.736</c:v>
                </c:pt>
                <c:pt idx="74">
                  <c:v>0.746</c:v>
                </c:pt>
                <c:pt idx="75">
                  <c:v>0.756</c:v>
                </c:pt>
                <c:pt idx="76">
                  <c:v>0.766</c:v>
                </c:pt>
                <c:pt idx="77">
                  <c:v>0.776</c:v>
                </c:pt>
                <c:pt idx="78">
                  <c:v>0.786</c:v>
                </c:pt>
                <c:pt idx="79">
                  <c:v>0.796</c:v>
                </c:pt>
                <c:pt idx="80">
                  <c:v>0.806</c:v>
                </c:pt>
                <c:pt idx="81">
                  <c:v>0.816</c:v>
                </c:pt>
                <c:pt idx="82">
                  <c:v>0.826</c:v>
                </c:pt>
                <c:pt idx="83">
                  <c:v>0.836</c:v>
                </c:pt>
                <c:pt idx="84">
                  <c:v>0.846</c:v>
                </c:pt>
                <c:pt idx="85">
                  <c:v>0.856</c:v>
                </c:pt>
                <c:pt idx="86">
                  <c:v>0.866</c:v>
                </c:pt>
                <c:pt idx="87">
                  <c:v>0.876</c:v>
                </c:pt>
                <c:pt idx="88">
                  <c:v>0.886</c:v>
                </c:pt>
                <c:pt idx="89">
                  <c:v>0.896</c:v>
                </c:pt>
                <c:pt idx="90">
                  <c:v>0.906</c:v>
                </c:pt>
                <c:pt idx="91">
                  <c:v>0.916</c:v>
                </c:pt>
                <c:pt idx="92">
                  <c:v>0.926</c:v>
                </c:pt>
                <c:pt idx="93">
                  <c:v>0.936</c:v>
                </c:pt>
                <c:pt idx="94">
                  <c:v>0.946</c:v>
                </c:pt>
                <c:pt idx="95">
                  <c:v>0.956</c:v>
                </c:pt>
                <c:pt idx="96">
                  <c:v>0.966</c:v>
                </c:pt>
                <c:pt idx="97">
                  <c:v>0.976</c:v>
                </c:pt>
                <c:pt idx="98">
                  <c:v>0.986</c:v>
                </c:pt>
                <c:pt idx="99">
                  <c:v>0.996</c:v>
                </c:pt>
              </c:numCache>
            </c:numRef>
          </c:xVal>
          <c:yVal>
            <c:numRef>
              <c:f>'Entrée trapézoïdale plat.txt'!$AG$22:$AG$121</c:f>
              <c:numCache>
                <c:formatCode>General</c:formatCode>
                <c:ptCount val="100"/>
                <c:pt idx="0">
                  <c:v>-0.02122146</c:v>
                </c:pt>
                <c:pt idx="1">
                  <c:v>-0.02122146</c:v>
                </c:pt>
                <c:pt idx="2">
                  <c:v>-0.0191767469213227</c:v>
                </c:pt>
                <c:pt idx="3">
                  <c:v>-0.0169247914977747</c:v>
                </c:pt>
                <c:pt idx="4">
                  <c:v>-0.014379994998855</c:v>
                </c:pt>
                <c:pt idx="5">
                  <c:v>-0.229132087831167</c:v>
                </c:pt>
                <c:pt idx="6">
                  <c:v>-0.35289910979839</c:v>
                </c:pt>
                <c:pt idx="7">
                  <c:v>-1.061946032801005</c:v>
                </c:pt>
                <c:pt idx="8">
                  <c:v>-1.450883013267143</c:v>
                </c:pt>
                <c:pt idx="9">
                  <c:v>-2.042848019020174</c:v>
                </c:pt>
                <c:pt idx="10">
                  <c:v>-2.944929195483191</c:v>
                </c:pt>
                <c:pt idx="11">
                  <c:v>-3.554243257937115</c:v>
                </c:pt>
                <c:pt idx="12">
                  <c:v>-3.718043088040478</c:v>
                </c:pt>
                <c:pt idx="13">
                  <c:v>-4.453133204721032</c:v>
                </c:pt>
                <c:pt idx="14">
                  <c:v>-3.988121060554442</c:v>
                </c:pt>
                <c:pt idx="15">
                  <c:v>-4.517423285859208</c:v>
                </c:pt>
                <c:pt idx="16">
                  <c:v>-3.698175374351653</c:v>
                </c:pt>
                <c:pt idx="17">
                  <c:v>-5.538896038689674</c:v>
                </c:pt>
                <c:pt idx="18">
                  <c:v>-2.298117468254352</c:v>
                </c:pt>
                <c:pt idx="19">
                  <c:v>-2.99893121270013</c:v>
                </c:pt>
                <c:pt idx="20">
                  <c:v>-1.953659847437199</c:v>
                </c:pt>
                <c:pt idx="21">
                  <c:v>-2.891821762988465</c:v>
                </c:pt>
                <c:pt idx="22">
                  <c:v>-1.789266898491786</c:v>
                </c:pt>
                <c:pt idx="23">
                  <c:v>-2.049112798555429</c:v>
                </c:pt>
                <c:pt idx="24">
                  <c:v>-1.215267934460288</c:v>
                </c:pt>
                <c:pt idx="25">
                  <c:v>-1.250864039057356</c:v>
                </c:pt>
                <c:pt idx="26">
                  <c:v>-0.323841807532061</c:v>
                </c:pt>
                <c:pt idx="27">
                  <c:v>-0.791478121832686</c:v>
                </c:pt>
                <c:pt idx="28">
                  <c:v>-0.390150949220206</c:v>
                </c:pt>
                <c:pt idx="29">
                  <c:v>-0.323380802352106</c:v>
                </c:pt>
                <c:pt idx="30">
                  <c:v>0.392524905241494</c:v>
                </c:pt>
                <c:pt idx="31">
                  <c:v>0.177110451952946</c:v>
                </c:pt>
                <c:pt idx="32">
                  <c:v>-0.190614734093957</c:v>
                </c:pt>
                <c:pt idx="33">
                  <c:v>0.0190842124481249</c:v>
                </c:pt>
                <c:pt idx="34">
                  <c:v>-0.0641790227723005</c:v>
                </c:pt>
                <c:pt idx="35">
                  <c:v>0.538208258984793</c:v>
                </c:pt>
                <c:pt idx="36">
                  <c:v>0.457478824198254</c:v>
                </c:pt>
                <c:pt idx="37">
                  <c:v>0.593202193670854</c:v>
                </c:pt>
                <c:pt idx="38">
                  <c:v>0.425172909939664</c:v>
                </c:pt>
                <c:pt idx="39">
                  <c:v>0.723979687392952</c:v>
                </c:pt>
                <c:pt idx="40">
                  <c:v>0.00076333201128566</c:v>
                </c:pt>
                <c:pt idx="41">
                  <c:v>0.838052719592274</c:v>
                </c:pt>
                <c:pt idx="42">
                  <c:v>0.454884949312446</c:v>
                </c:pt>
                <c:pt idx="43">
                  <c:v>1.047619074695995</c:v>
                </c:pt>
                <c:pt idx="44">
                  <c:v>0.275831667257018</c:v>
                </c:pt>
                <c:pt idx="45">
                  <c:v>0.846716909372988</c:v>
                </c:pt>
                <c:pt idx="46">
                  <c:v>0.0737948782337873</c:v>
                </c:pt>
                <c:pt idx="47">
                  <c:v>0.439661097971113</c:v>
                </c:pt>
                <c:pt idx="48">
                  <c:v>-0.00462632765881543</c:v>
                </c:pt>
                <c:pt idx="49">
                  <c:v>0.143678373575854</c:v>
                </c:pt>
                <c:pt idx="50">
                  <c:v>0.012767614858626</c:v>
                </c:pt>
                <c:pt idx="51">
                  <c:v>-0.0725146562401423</c:v>
                </c:pt>
                <c:pt idx="52">
                  <c:v>0.0944645272528057</c:v>
                </c:pt>
                <c:pt idx="53">
                  <c:v>1.06538510165492</c:v>
                </c:pt>
                <c:pt idx="54">
                  <c:v>1.405729310911496</c:v>
                </c:pt>
                <c:pt idx="55">
                  <c:v>2.621222199692096</c:v>
                </c:pt>
                <c:pt idx="56">
                  <c:v>3.6709433278141</c:v>
                </c:pt>
                <c:pt idx="57">
                  <c:v>4.545990989180819</c:v>
                </c:pt>
                <c:pt idx="58">
                  <c:v>5.034569764882471</c:v>
                </c:pt>
                <c:pt idx="59">
                  <c:v>5.459614202941263</c:v>
                </c:pt>
                <c:pt idx="60">
                  <c:v>5.164281608022405</c:v>
                </c:pt>
                <c:pt idx="61">
                  <c:v>5.075208268704116</c:v>
                </c:pt>
                <c:pt idx="62">
                  <c:v>4.255665529370922</c:v>
                </c:pt>
                <c:pt idx="63">
                  <c:v>3.452369211777189</c:v>
                </c:pt>
                <c:pt idx="64">
                  <c:v>2.928701664111022</c:v>
                </c:pt>
                <c:pt idx="65">
                  <c:v>2.184581500261885</c:v>
                </c:pt>
                <c:pt idx="66">
                  <c:v>1.563563233245546</c:v>
                </c:pt>
                <c:pt idx="67">
                  <c:v>1.062031239477228</c:v>
                </c:pt>
                <c:pt idx="68">
                  <c:v>0.669944066757202</c:v>
                </c:pt>
                <c:pt idx="69">
                  <c:v>0.373762402630914</c:v>
                </c:pt>
                <c:pt idx="70">
                  <c:v>0.158563754637767</c:v>
                </c:pt>
                <c:pt idx="71">
                  <c:v>0.00949599756878305</c:v>
                </c:pt>
                <c:pt idx="72">
                  <c:v>-0.0872893939317733</c:v>
                </c:pt>
                <c:pt idx="73">
                  <c:v>-0.144100008194598</c:v>
                </c:pt>
                <c:pt idx="74">
                  <c:v>-0.171455242674189</c:v>
                </c:pt>
                <c:pt idx="75">
                  <c:v>-0.178042152488493</c:v>
                </c:pt>
                <c:pt idx="76">
                  <c:v>-0.1708051812404</c:v>
                </c:pt>
                <c:pt idx="77">
                  <c:v>0.0622051602182824</c:v>
                </c:pt>
                <c:pt idx="78">
                  <c:v>-0.00880046200879494</c:v>
                </c:pt>
                <c:pt idx="79">
                  <c:v>-0.271364407760422</c:v>
                </c:pt>
                <c:pt idx="80">
                  <c:v>-0.423253120647895</c:v>
                </c:pt>
                <c:pt idx="81">
                  <c:v>-0.0592959084187965</c:v>
                </c:pt>
                <c:pt idx="82">
                  <c:v>0.17934073872377</c:v>
                </c:pt>
                <c:pt idx="83">
                  <c:v>-0.112913781603638</c:v>
                </c:pt>
                <c:pt idx="84">
                  <c:v>-0.0768586862992656</c:v>
                </c:pt>
                <c:pt idx="85">
                  <c:v>-0.0486387095674602</c:v>
                </c:pt>
                <c:pt idx="86">
                  <c:v>-0.0272942917038786</c:v>
                </c:pt>
                <c:pt idx="87">
                  <c:v>0.205558861149536</c:v>
                </c:pt>
                <c:pt idx="88">
                  <c:v>-0.0921184375854224</c:v>
                </c:pt>
                <c:pt idx="89">
                  <c:v>-0.0609035440935468</c:v>
                </c:pt>
                <c:pt idx="90">
                  <c:v>-0.0368356422217853</c:v>
                </c:pt>
                <c:pt idx="91">
                  <c:v>-0.0189314705482756</c:v>
                </c:pt>
                <c:pt idx="92">
                  <c:v>-0.00615900685257419</c:v>
                </c:pt>
                <c:pt idx="93">
                  <c:v>0.0024786475867541</c:v>
                </c:pt>
                <c:pt idx="94">
                  <c:v>0.00789141512265919</c:v>
                </c:pt>
                <c:pt idx="95">
                  <c:v>0.0108743996540393</c:v>
                </c:pt>
                <c:pt idx="96">
                  <c:v>0.0120973316320884</c:v>
                </c:pt>
                <c:pt idx="97">
                  <c:v>0.0121058469965015</c:v>
                </c:pt>
                <c:pt idx="98">
                  <c:v>0.0113303183931228</c:v>
                </c:pt>
                <c:pt idx="99">
                  <c:v>0.0100989890752576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91832"/>
        <c:axId val="388966888"/>
      </c:scatterChart>
      <c:valAx>
        <c:axId val="389091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8966888"/>
        <c:crosses val="autoZero"/>
        <c:crossBetween val="midCat"/>
      </c:valAx>
      <c:valAx>
        <c:axId val="388966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9091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trapézoïdale plat.txt'!$L$22:$L$2021</c:f>
              <c:numCache>
                <c:formatCode>General</c:formatCode>
                <c:ptCount val="2000"/>
                <c:pt idx="0">
                  <c:v>0.0</c:v>
                </c:pt>
                <c:pt idx="1">
                  <c:v>-0.01</c:v>
                </c:pt>
                <c:pt idx="2">
                  <c:v>-0.0162994031466121</c:v>
                </c:pt>
                <c:pt idx="3">
                  <c:v>-0.020712819853675</c:v>
                </c:pt>
                <c:pt idx="4">
                  <c:v>-0.0228386536756243</c:v>
                </c:pt>
                <c:pt idx="5">
                  <c:v>-0.0230196713454878</c:v>
                </c:pt>
                <c:pt idx="6">
                  <c:v>-0.0209198138349525</c:v>
                </c:pt>
                <c:pt idx="7">
                  <c:v>-0.017585654522467</c:v>
                </c:pt>
                <c:pt idx="8">
                  <c:v>-0.0158573646920346</c:v>
                </c:pt>
                <c:pt idx="9">
                  <c:v>-0.0135504948843078</c:v>
                </c:pt>
                <c:pt idx="10">
                  <c:v>-0.0127363259967961</c:v>
                </c:pt>
                <c:pt idx="11">
                  <c:v>-0.00993869461275117</c:v>
                </c:pt>
                <c:pt idx="12">
                  <c:v>-0.00681416963647628</c:v>
                </c:pt>
                <c:pt idx="13">
                  <c:v>-0.00475505983680035</c:v>
                </c:pt>
                <c:pt idx="14">
                  <c:v>-0.0023179023821116</c:v>
                </c:pt>
                <c:pt idx="15">
                  <c:v>0.00170172992934894</c:v>
                </c:pt>
                <c:pt idx="16">
                  <c:v>0.00634509712896085</c:v>
                </c:pt>
                <c:pt idx="17">
                  <c:v>0.012877398542482</c:v>
                </c:pt>
                <c:pt idx="18">
                  <c:v>0.0175312296780876</c:v>
                </c:pt>
                <c:pt idx="19">
                  <c:v>0.0205495783175494</c:v>
                </c:pt>
                <c:pt idx="20">
                  <c:v>0.0241046263280657</c:v>
                </c:pt>
                <c:pt idx="21">
                  <c:v>0.0280623196964105</c:v>
                </c:pt>
                <c:pt idx="22">
                  <c:v>0.0323050116261135</c:v>
                </c:pt>
                <c:pt idx="23">
                  <c:v>0.0381581233043378</c:v>
                </c:pt>
                <c:pt idx="24">
                  <c:v>0.0412594093758277</c:v>
                </c:pt>
                <c:pt idx="25">
                  <c:v>0.0452589185297608</c:v>
                </c:pt>
                <c:pt idx="26">
                  <c:v>0.049309117171717</c:v>
                </c:pt>
                <c:pt idx="27">
                  <c:v>0.0526992146048798</c:v>
                </c:pt>
                <c:pt idx="28">
                  <c:v>0.0567893483103371</c:v>
                </c:pt>
                <c:pt idx="29">
                  <c:v>0.0601139345640712</c:v>
                </c:pt>
                <c:pt idx="30">
                  <c:v>0.0634020902085632</c:v>
                </c:pt>
                <c:pt idx="31">
                  <c:v>0.067265199848954</c:v>
                </c:pt>
                <c:pt idx="32">
                  <c:v>0.0709099473447173</c:v>
                </c:pt>
                <c:pt idx="33">
                  <c:v>0.0776982283136513</c:v>
                </c:pt>
                <c:pt idx="34">
                  <c:v>0.0843048226219215</c:v>
                </c:pt>
                <c:pt idx="35">
                  <c:v>0.0887248241112805</c:v>
                </c:pt>
                <c:pt idx="36">
                  <c:v>0.091254271359727</c:v>
                </c:pt>
                <c:pt idx="37">
                  <c:v>0.088142519742047</c:v>
                </c:pt>
                <c:pt idx="38">
                  <c:v>0.0863160191187609</c:v>
                </c:pt>
                <c:pt idx="39">
                  <c:v>0.0842925862440765</c:v>
                </c:pt>
                <c:pt idx="40">
                  <c:v>0.0861546220891978</c:v>
                </c:pt>
                <c:pt idx="41">
                  <c:v>0.0846278907212274</c:v>
                </c:pt>
                <c:pt idx="42">
                  <c:v>0.0828779602066856</c:v>
                </c:pt>
                <c:pt idx="43">
                  <c:v>0.0796662044708014</c:v>
                </c:pt>
                <c:pt idx="44">
                  <c:v>0.0765700968562609</c:v>
                </c:pt>
                <c:pt idx="45">
                  <c:v>0.0736118517345898</c:v>
                </c:pt>
                <c:pt idx="46">
                  <c:v>0.070808257716143</c:v>
                </c:pt>
                <c:pt idx="47">
                  <c:v>0.0675223514284745</c:v>
                </c:pt>
                <c:pt idx="48">
                  <c:v>0.0638758078826615</c:v>
                </c:pt>
                <c:pt idx="49">
                  <c:v>0.0619222974757433</c:v>
                </c:pt>
                <c:pt idx="50">
                  <c:v>0.0607641860853683</c:v>
                </c:pt>
                <c:pt idx="51">
                  <c:v>0.0617156002804652</c:v>
                </c:pt>
                <c:pt idx="52">
                  <c:v>0.0610472114090351</c:v>
                </c:pt>
                <c:pt idx="53">
                  <c:v>0.0556557715837309</c:v>
                </c:pt>
                <c:pt idx="54">
                  <c:v>0.0531278113969478</c:v>
                </c:pt>
                <c:pt idx="55">
                  <c:v>0.0503067806202034</c:v>
                </c:pt>
                <c:pt idx="56">
                  <c:v>0.0479265048414018</c:v>
                </c:pt>
                <c:pt idx="57">
                  <c:v>0.0446490489276173</c:v>
                </c:pt>
                <c:pt idx="58">
                  <c:v>0.0419612076304547</c:v>
                </c:pt>
                <c:pt idx="59">
                  <c:v>0.0391539638961955</c:v>
                </c:pt>
                <c:pt idx="60">
                  <c:v>0.0369328034729765</c:v>
                </c:pt>
                <c:pt idx="61">
                  <c:v>0.0345831071645019</c:v>
                </c:pt>
                <c:pt idx="62">
                  <c:v>0.0321568039284997</c:v>
                </c:pt>
                <c:pt idx="63">
                  <c:v>0.0316453682551561</c:v>
                </c:pt>
                <c:pt idx="64">
                  <c:v>0.0320961190483637</c:v>
                </c:pt>
                <c:pt idx="65">
                  <c:v>0.0320491221756196</c:v>
                </c:pt>
                <c:pt idx="66">
                  <c:v>0.0315857010183518</c:v>
                </c:pt>
                <c:pt idx="67">
                  <c:v>0.0314284872400867</c:v>
                </c:pt>
                <c:pt idx="68">
                  <c:v>0.032827882053795</c:v>
                </c:pt>
                <c:pt idx="69">
                  <c:v>0.0342150240257882</c:v>
                </c:pt>
                <c:pt idx="70">
                  <c:v>0.0349245625969926</c:v>
                </c:pt>
                <c:pt idx="71">
                  <c:v>0.0357059558031251</c:v>
                </c:pt>
                <c:pt idx="72">
                  <c:v>0.0371861987248416</c:v>
                </c:pt>
                <c:pt idx="73">
                  <c:v>0.0372854478679699</c:v>
                </c:pt>
                <c:pt idx="74">
                  <c:v>0.0381732467557008</c:v>
                </c:pt>
                <c:pt idx="75">
                  <c:v>0.038412030969836</c:v>
                </c:pt>
                <c:pt idx="76">
                  <c:v>0.0387528519381546</c:v>
                </c:pt>
                <c:pt idx="77">
                  <c:v>0.0404726242375326</c:v>
                </c:pt>
                <c:pt idx="78">
                  <c:v>0.0426760354770742</c:v>
                </c:pt>
                <c:pt idx="79">
                  <c:v>0.0479812500208574</c:v>
                </c:pt>
                <c:pt idx="80">
                  <c:v>0.0524404523544786</c:v>
                </c:pt>
                <c:pt idx="81">
                  <c:v>0.0588575412932243</c:v>
                </c:pt>
                <c:pt idx="82">
                  <c:v>0.0647534248137345</c:v>
                </c:pt>
                <c:pt idx="83">
                  <c:v>0.0701345989417217</c:v>
                </c:pt>
                <c:pt idx="84">
                  <c:v>0.0730663652696505</c:v>
                </c:pt>
                <c:pt idx="85">
                  <c:v>0.0745560482094196</c:v>
                </c:pt>
                <c:pt idx="86">
                  <c:v>0.0735197800941653</c:v>
                </c:pt>
                <c:pt idx="87">
                  <c:v>0.0744045125834406</c:v>
                </c:pt>
                <c:pt idx="88">
                  <c:v>0.0801320001444213</c:v>
                </c:pt>
                <c:pt idx="89">
                  <c:v>0.079846938929518</c:v>
                </c:pt>
                <c:pt idx="90">
                  <c:v>0.0804985869261875</c:v>
                </c:pt>
                <c:pt idx="91">
                  <c:v>0.0819264502098007</c:v>
                </c:pt>
                <c:pt idx="92">
                  <c:v>0.0839857861390158</c:v>
                </c:pt>
                <c:pt idx="93">
                  <c:v>0.082653061916952</c:v>
                </c:pt>
                <c:pt idx="94">
                  <c:v>0.0797938450083628</c:v>
                </c:pt>
                <c:pt idx="95">
                  <c:v>0.0736167133553315</c:v>
                </c:pt>
                <c:pt idx="96">
                  <c:v>0.067467073977619</c:v>
                </c:pt>
                <c:pt idx="97">
                  <c:v>0.0654455352268853</c:v>
                </c:pt>
                <c:pt idx="98">
                  <c:v>0.0622368576098237</c:v>
                </c:pt>
                <c:pt idx="99">
                  <c:v>0.061450686008394</c:v>
                </c:pt>
                <c:pt idx="100">
                  <c:v>0.0619258724276435</c:v>
                </c:pt>
                <c:pt idx="101">
                  <c:v>0.0648793856091171</c:v>
                </c:pt>
                <c:pt idx="102">
                  <c:v>0.0671445957656396</c:v>
                </c:pt>
                <c:pt idx="103">
                  <c:v>0.066856177354919</c:v>
                </c:pt>
                <c:pt idx="104">
                  <c:v>0.0676768940935843</c:v>
                </c:pt>
                <c:pt idx="105">
                  <c:v>0.0661711401396008</c:v>
                </c:pt>
                <c:pt idx="106">
                  <c:v>0.0646829883831983</c:v>
                </c:pt>
                <c:pt idx="107">
                  <c:v>0.0645272423288528</c:v>
                </c:pt>
                <c:pt idx="108">
                  <c:v>0.0662687156313067</c:v>
                </c:pt>
                <c:pt idx="109">
                  <c:v>0.0649040806867105</c:v>
                </c:pt>
                <c:pt idx="110">
                  <c:v>0.0635509323704598</c:v>
                </c:pt>
                <c:pt idx="111">
                  <c:v>0.0649510438196869</c:v>
                </c:pt>
                <c:pt idx="112">
                  <c:v>0.0665627463506658</c:v>
                </c:pt>
                <c:pt idx="113">
                  <c:v>0.0663834580578484</c:v>
                </c:pt>
                <c:pt idx="114">
                  <c:v>0.0647059306966348</c:v>
                </c:pt>
                <c:pt idx="115">
                  <c:v>0.0630932420366554</c:v>
                </c:pt>
                <c:pt idx="116">
                  <c:v>0.0602582495676206</c:v>
                </c:pt>
                <c:pt idx="117">
                  <c:v>0.058383590999725</c:v>
                </c:pt>
                <c:pt idx="118">
                  <c:v>0.0573383677840638</c:v>
                </c:pt>
                <c:pt idx="119">
                  <c:v>0.0584296944290218</c:v>
                </c:pt>
                <c:pt idx="120">
                  <c:v>0.0598689609158112</c:v>
                </c:pt>
                <c:pt idx="121">
                  <c:v>0.0609317277281519</c:v>
                </c:pt>
                <c:pt idx="122">
                  <c:v>0.0603670089557844</c:v>
                </c:pt>
                <c:pt idx="123">
                  <c:v>0.0624698458217801</c:v>
                </c:pt>
                <c:pt idx="124">
                  <c:v>0.0640541835566905</c:v>
                </c:pt>
                <c:pt idx="125">
                  <c:v>0.0651831257533772</c:v>
                </c:pt>
                <c:pt idx="126">
                  <c:v>0.0679923182893537</c:v>
                </c:pt>
                <c:pt idx="127">
                  <c:v>0.0713933871674537</c:v>
                </c:pt>
                <c:pt idx="128">
                  <c:v>0.074596385860045</c:v>
                </c:pt>
                <c:pt idx="129">
                  <c:v>0.0769420653010508</c:v>
                </c:pt>
                <c:pt idx="130">
                  <c:v>0.0798363573831343</c:v>
                </c:pt>
                <c:pt idx="131">
                  <c:v>0.0825030352704408</c:v>
                </c:pt>
                <c:pt idx="132">
                  <c:v>0.0842947360659952</c:v>
                </c:pt>
                <c:pt idx="133">
                  <c:v>0.0846806329536918</c:v>
                </c:pt>
                <c:pt idx="134">
                  <c:v>0.0832345642022615</c:v>
                </c:pt>
                <c:pt idx="135">
                  <c:v>0.0828686209643984</c:v>
                </c:pt>
                <c:pt idx="136">
                  <c:v>0.0841913010932909</c:v>
                </c:pt>
                <c:pt idx="137">
                  <c:v>0.0854835573994805</c:v>
                </c:pt>
                <c:pt idx="138">
                  <c:v>0.0847862733108877</c:v>
                </c:pt>
                <c:pt idx="139">
                  <c:v>0.087103929026379</c:v>
                </c:pt>
                <c:pt idx="140">
                  <c:v>0.0872443535254985</c:v>
                </c:pt>
                <c:pt idx="141">
                  <c:v>0.0868566584986381</c:v>
                </c:pt>
                <c:pt idx="142">
                  <c:v>0.086031599422443</c:v>
                </c:pt>
                <c:pt idx="143">
                  <c:v>0.0842020202766691</c:v>
                </c:pt>
                <c:pt idx="144">
                  <c:v>0.0842807265908222</c:v>
                </c:pt>
                <c:pt idx="145">
                  <c:v>0.0845295156948719</c:v>
                </c:pt>
                <c:pt idx="146">
                  <c:v>0.0823215845767468</c:v>
                </c:pt>
                <c:pt idx="147">
                  <c:v>0.081329382064911</c:v>
                </c:pt>
                <c:pt idx="148">
                  <c:v>0.0800709581671093</c:v>
                </c:pt>
                <c:pt idx="149">
                  <c:v>0.0766591752096204</c:v>
                </c:pt>
                <c:pt idx="150">
                  <c:v>0.0740842414742301</c:v>
                </c:pt>
                <c:pt idx="151">
                  <c:v>0.0715955610121293</c:v>
                </c:pt>
                <c:pt idx="152">
                  <c:v>0.0679141095992369</c:v>
                </c:pt>
                <c:pt idx="153">
                  <c:v>0.0645799524467655</c:v>
                </c:pt>
                <c:pt idx="154">
                  <c:v>0.0609319121920804</c:v>
                </c:pt>
                <c:pt idx="155">
                  <c:v>0.0570691472572078</c:v>
                </c:pt>
                <c:pt idx="156">
                  <c:v>0.0537265639882418</c:v>
                </c:pt>
                <c:pt idx="157">
                  <c:v>0.0468403499743755</c:v>
                </c:pt>
                <c:pt idx="158">
                  <c:v>0.044474573545622</c:v>
                </c:pt>
                <c:pt idx="159">
                  <c:v>0.0432018902465358</c:v>
                </c:pt>
                <c:pt idx="160">
                  <c:v>0.0388382125521354</c:v>
                </c:pt>
                <c:pt idx="161">
                  <c:v>0.0340191783786149</c:v>
                </c:pt>
                <c:pt idx="162">
                  <c:v>0.0308293285811068</c:v>
                </c:pt>
                <c:pt idx="163">
                  <c:v>0.0283977391476588</c:v>
                </c:pt>
                <c:pt idx="164">
                  <c:v>0.0266336432047885</c:v>
                </c:pt>
                <c:pt idx="165">
                  <c:v>0.023505207213984</c:v>
                </c:pt>
                <c:pt idx="166">
                  <c:v>0.0205729964981849</c:v>
                </c:pt>
                <c:pt idx="167">
                  <c:v>0.0165460250677127</c:v>
                </c:pt>
                <c:pt idx="168">
                  <c:v>0.0142510065669464</c:v>
                </c:pt>
                <c:pt idx="169">
                  <c:v>0.0127885151884292</c:v>
                </c:pt>
                <c:pt idx="170">
                  <c:v>0.0126919045181433</c:v>
                </c:pt>
                <c:pt idx="171">
                  <c:v>0.0124430302457995</c:v>
                </c:pt>
                <c:pt idx="172">
                  <c:v>0.0140168236353742</c:v>
                </c:pt>
                <c:pt idx="173">
                  <c:v>0.0151499949024581</c:v>
                </c:pt>
                <c:pt idx="174">
                  <c:v>0.015898990582588</c:v>
                </c:pt>
                <c:pt idx="175">
                  <c:v>0.0169651721784214</c:v>
                </c:pt>
                <c:pt idx="176">
                  <c:v>0.0182830065136311</c:v>
                </c:pt>
                <c:pt idx="177">
                  <c:v>0.0204432396879829</c:v>
                </c:pt>
                <c:pt idx="178">
                  <c:v>0.0260064403654276</c:v>
                </c:pt>
                <c:pt idx="179">
                  <c:v>0.0303235670115274</c:v>
                </c:pt>
                <c:pt idx="180">
                  <c:v>0.0308137978518377</c:v>
                </c:pt>
                <c:pt idx="181">
                  <c:v>0.0295188788891056</c:v>
                </c:pt>
                <c:pt idx="182">
                  <c:v>0.0280433434126828</c:v>
                </c:pt>
                <c:pt idx="183">
                  <c:v>0.0257870145263285</c:v>
                </c:pt>
                <c:pt idx="184">
                  <c:v>0.0235553224094647</c:v>
                </c:pt>
                <c:pt idx="185">
                  <c:v>0.0226717678585159</c:v>
                </c:pt>
                <c:pt idx="186">
                  <c:v>0.0209825116391139</c:v>
                </c:pt>
                <c:pt idx="187">
                  <c:v>0.0220152513269917</c:v>
                </c:pt>
                <c:pt idx="188">
                  <c:v>0.0238872316646439</c:v>
                </c:pt>
                <c:pt idx="189">
                  <c:v>0.0251396477711304</c:v>
                </c:pt>
                <c:pt idx="190">
                  <c:v>0.025856380952969</c:v>
                </c:pt>
                <c:pt idx="191">
                  <c:v>0.0301384996898809</c:v>
                </c:pt>
                <c:pt idx="192">
                  <c:v>0.0326785953347192</c:v>
                </c:pt>
                <c:pt idx="193">
                  <c:v>0.0363214351374918</c:v>
                </c:pt>
                <c:pt idx="194">
                  <c:v>0.042267793026726</c:v>
                </c:pt>
                <c:pt idx="195">
                  <c:v>0.0453928316648728</c:v>
                </c:pt>
                <c:pt idx="196">
                  <c:v>0.0480595851399835</c:v>
                </c:pt>
                <c:pt idx="197">
                  <c:v>0.0509560566184205</c:v>
                </c:pt>
                <c:pt idx="198">
                  <c:v>0.0527087101389246</c:v>
                </c:pt>
                <c:pt idx="199">
                  <c:v>0.0534798074164272</c:v>
                </c:pt>
                <c:pt idx="200">
                  <c:v>0.055365240508243</c:v>
                </c:pt>
                <c:pt idx="201">
                  <c:v>0.0562124406140143</c:v>
                </c:pt>
                <c:pt idx="202">
                  <c:v>0.0574764982792871</c:v>
                </c:pt>
                <c:pt idx="203">
                  <c:v>0.0590731021056384</c:v>
                </c:pt>
                <c:pt idx="204">
                  <c:v>0.0615761942430871</c:v>
                </c:pt>
                <c:pt idx="205">
                  <c:v>0.0641567002192335</c:v>
                </c:pt>
                <c:pt idx="206">
                  <c:v>0.066767925813863</c:v>
                </c:pt>
                <c:pt idx="207">
                  <c:v>0.0674233896860928</c:v>
                </c:pt>
                <c:pt idx="208">
                  <c:v>0.0670804975979735</c:v>
                </c:pt>
                <c:pt idx="209">
                  <c:v>0.0672036208823661</c:v>
                </c:pt>
                <c:pt idx="210">
                  <c:v>0.0677155737915215</c:v>
                </c:pt>
                <c:pt idx="211">
                  <c:v>0.0685465403413726</c:v>
                </c:pt>
                <c:pt idx="212">
                  <c:v>0.070282786953949</c:v>
                </c:pt>
                <c:pt idx="213">
                  <c:v>0.0714565974501546</c:v>
                </c:pt>
                <c:pt idx="214">
                  <c:v>0.0727926145802757</c:v>
                </c:pt>
                <c:pt idx="215">
                  <c:v>0.0735978784989819</c:v>
                </c:pt>
                <c:pt idx="216">
                  <c:v>0.0726498199970009</c:v>
                </c:pt>
                <c:pt idx="217">
                  <c:v>0.0721922065336516</c:v>
                </c:pt>
                <c:pt idx="218">
                  <c:v>0.0735793395941206</c:v>
                </c:pt>
                <c:pt idx="219">
                  <c:v>0.0757149902047107</c:v>
                </c:pt>
                <c:pt idx="220">
                  <c:v>0.0765025903098492</c:v>
                </c:pt>
                <c:pt idx="221">
                  <c:v>0.07744825082012</c:v>
                </c:pt>
                <c:pt idx="222">
                  <c:v>0.0772158651789378</c:v>
                </c:pt>
                <c:pt idx="223">
                  <c:v>0.0772974763976016</c:v>
                </c:pt>
                <c:pt idx="224">
                  <c:v>0.078290079056148</c:v>
                </c:pt>
                <c:pt idx="225">
                  <c:v>0.0767879188083323</c:v>
                </c:pt>
                <c:pt idx="226">
                  <c:v>0.0751623067985805</c:v>
                </c:pt>
                <c:pt idx="227">
                  <c:v>0.0734547672708433</c:v>
                </c:pt>
                <c:pt idx="228">
                  <c:v>0.0710521921991974</c:v>
                </c:pt>
                <c:pt idx="229">
                  <c:v>0.0700460101104391</c:v>
                </c:pt>
                <c:pt idx="230">
                  <c:v>0.068276180444424</c:v>
                </c:pt>
                <c:pt idx="231">
                  <c:v>0.06588993277573</c:v>
                </c:pt>
                <c:pt idx="232">
                  <c:v>0.0623697979145285</c:v>
                </c:pt>
                <c:pt idx="233">
                  <c:v>0.0605421272292187</c:v>
                </c:pt>
                <c:pt idx="234">
                  <c:v>0.0582097462757887</c:v>
                </c:pt>
                <c:pt idx="235">
                  <c:v>0.0567833129501946</c:v>
                </c:pt>
                <c:pt idx="236">
                  <c:v>0.0541878646777515</c:v>
                </c:pt>
                <c:pt idx="237">
                  <c:v>0.0512962622587951</c:v>
                </c:pt>
                <c:pt idx="238">
                  <c:v>0.0501417325429996</c:v>
                </c:pt>
                <c:pt idx="239">
                  <c:v>0.0485109621778546</c:v>
                </c:pt>
                <c:pt idx="240">
                  <c:v>0.0484496939128321</c:v>
                </c:pt>
                <c:pt idx="241">
                  <c:v>0.047757318186504</c:v>
                </c:pt>
                <c:pt idx="242">
                  <c:v>0.0471943033065925</c:v>
                </c:pt>
                <c:pt idx="243">
                  <c:v>0.0488238729570753</c:v>
                </c:pt>
                <c:pt idx="244">
                  <c:v>0.0508412104942514</c:v>
                </c:pt>
                <c:pt idx="245">
                  <c:v>0.0518587866580056</c:v>
                </c:pt>
                <c:pt idx="246">
                  <c:v>0.0526742164124906</c:v>
                </c:pt>
                <c:pt idx="247">
                  <c:v>0.0526605016662174</c:v>
                </c:pt>
                <c:pt idx="248">
                  <c:v>0.0513032721776869</c:v>
                </c:pt>
                <c:pt idx="249">
                  <c:v>0.0494872980523659</c:v>
                </c:pt>
                <c:pt idx="250">
                  <c:v>0.0506857001269943</c:v>
                </c:pt>
                <c:pt idx="251">
                  <c:v>0.0523171428309254</c:v>
                </c:pt>
                <c:pt idx="252">
                  <c:v>0.052991862476616</c:v>
                </c:pt>
                <c:pt idx="253">
                  <c:v>0.0555817805550219</c:v>
                </c:pt>
                <c:pt idx="254">
                  <c:v>0.0597421118966743</c:v>
                </c:pt>
                <c:pt idx="255">
                  <c:v>0.065163194310939</c:v>
                </c:pt>
                <c:pt idx="256">
                  <c:v>0.0701411268024686</c:v>
                </c:pt>
                <c:pt idx="257">
                  <c:v>0.0733839278823404</c:v>
                </c:pt>
                <c:pt idx="258">
                  <c:v>0.0778557466440092</c:v>
                </c:pt>
                <c:pt idx="259">
                  <c:v>0.0786254679674835</c:v>
                </c:pt>
                <c:pt idx="260">
                  <c:v>0.0769321253589055</c:v>
                </c:pt>
                <c:pt idx="261">
                  <c:v>0.0738464524680772</c:v>
                </c:pt>
                <c:pt idx="262">
                  <c:v>0.0696350193947678</c:v>
                </c:pt>
                <c:pt idx="263">
                  <c:v>0.0658340388832649</c:v>
                </c:pt>
                <c:pt idx="264">
                  <c:v>0.061778270066234</c:v>
                </c:pt>
                <c:pt idx="265">
                  <c:v>0.0588606523799653</c:v>
                </c:pt>
                <c:pt idx="266">
                  <c:v>0.0569352566097345</c:v>
                </c:pt>
                <c:pt idx="267">
                  <c:v>0.0552177016110161</c:v>
                </c:pt>
                <c:pt idx="268">
                  <c:v>0.0530480307312248</c:v>
                </c:pt>
                <c:pt idx="269">
                  <c:v>0.0524752055154112</c:v>
                </c:pt>
                <c:pt idx="270">
                  <c:v>0.0532479029026137</c:v>
                </c:pt>
                <c:pt idx="271">
                  <c:v>0.0538397774407522</c:v>
                </c:pt>
                <c:pt idx="272">
                  <c:v>0.0563490635585729</c:v>
                </c:pt>
                <c:pt idx="273">
                  <c:v>0.0604316841081742</c:v>
                </c:pt>
                <c:pt idx="274">
                  <c:v>0.0637017833547934</c:v>
                </c:pt>
                <c:pt idx="275">
                  <c:v>0.0689735632177307</c:v>
                </c:pt>
                <c:pt idx="276">
                  <c:v>0.0737759848580479</c:v>
                </c:pt>
                <c:pt idx="277">
                  <c:v>0.076174654437448</c:v>
                </c:pt>
                <c:pt idx="278">
                  <c:v>0.0778255312700732</c:v>
                </c:pt>
                <c:pt idx="279">
                  <c:v>0.0794769985260917</c:v>
                </c:pt>
                <c:pt idx="280">
                  <c:v>0.0798091422298688</c:v>
                </c:pt>
                <c:pt idx="281">
                  <c:v>0.0796804580767484</c:v>
                </c:pt>
                <c:pt idx="282">
                  <c:v>0.0798163481087013</c:v>
                </c:pt>
                <c:pt idx="283">
                  <c:v>0.0801721180216242</c:v>
                </c:pt>
                <c:pt idx="284">
                  <c:v>0.0827841588309045</c:v>
                </c:pt>
                <c:pt idx="285">
                  <c:v>0.0819304263319045</c:v>
                </c:pt>
                <c:pt idx="286">
                  <c:v>0.081429053153077</c:v>
                </c:pt>
                <c:pt idx="287">
                  <c:v>0.0818785275402001</c:v>
                </c:pt>
                <c:pt idx="288">
                  <c:v>0.0811717868764563</c:v>
                </c:pt>
                <c:pt idx="289">
                  <c:v>0.0775586919035138</c:v>
                </c:pt>
                <c:pt idx="290">
                  <c:v>0.0762309483396789</c:v>
                </c:pt>
                <c:pt idx="291">
                  <c:v>0.0741098597545161</c:v>
                </c:pt>
                <c:pt idx="292">
                  <c:v>0.0713521182025921</c:v>
                </c:pt>
                <c:pt idx="293">
                  <c:v>0.0674484505193746</c:v>
                </c:pt>
                <c:pt idx="294">
                  <c:v>0.0632852831725011</c:v>
                </c:pt>
                <c:pt idx="295">
                  <c:v>0.0602577404642023</c:v>
                </c:pt>
                <c:pt idx="296">
                  <c:v>0.0569237896580054</c:v>
                </c:pt>
                <c:pt idx="297">
                  <c:v>0.0561029533987189</c:v>
                </c:pt>
                <c:pt idx="298">
                  <c:v>0.0553218840890576</c:v>
                </c:pt>
                <c:pt idx="299">
                  <c:v>0.0532865009786208</c:v>
                </c:pt>
                <c:pt idx="300">
                  <c:v>0.0521740519848405</c:v>
                </c:pt>
                <c:pt idx="301">
                  <c:v>0.0486046985310656</c:v>
                </c:pt>
                <c:pt idx="302">
                  <c:v>0.0449709648097254</c:v>
                </c:pt>
                <c:pt idx="303">
                  <c:v>0.0426293347645254</c:v>
                </c:pt>
                <c:pt idx="304">
                  <c:v>0.0420502811758257</c:v>
                </c:pt>
                <c:pt idx="305">
                  <c:v>0.0443834572136011</c:v>
                </c:pt>
                <c:pt idx="306">
                  <c:v>0.04640009062974</c:v>
                </c:pt>
                <c:pt idx="307">
                  <c:v>0.04942278894808</c:v>
                </c:pt>
                <c:pt idx="308">
                  <c:v>0.0540272223865513</c:v>
                </c:pt>
                <c:pt idx="309">
                  <c:v>0.0571702852487755</c:v>
                </c:pt>
                <c:pt idx="310">
                  <c:v>0.0590473285639193</c:v>
                </c:pt>
                <c:pt idx="311">
                  <c:v>0.0591897974186234</c:v>
                </c:pt>
                <c:pt idx="312">
                  <c:v>0.0578770393967434</c:v>
                </c:pt>
                <c:pt idx="313">
                  <c:v>0.0587370803857536</c:v>
                </c:pt>
                <c:pt idx="314">
                  <c:v>0.059978493321661</c:v>
                </c:pt>
                <c:pt idx="315">
                  <c:v>0.0595760684619928</c:v>
                </c:pt>
                <c:pt idx="316">
                  <c:v>0.0603975866157049</c:v>
                </c:pt>
                <c:pt idx="317">
                  <c:v>0.0575610528047851</c:v>
                </c:pt>
                <c:pt idx="318">
                  <c:v>0.0544228220106042</c:v>
                </c:pt>
                <c:pt idx="319">
                  <c:v>0.0523712991306025</c:v>
                </c:pt>
                <c:pt idx="320">
                  <c:v>0.0506084524724029</c:v>
                </c:pt>
                <c:pt idx="321">
                  <c:v>0.0484618185072568</c:v>
                </c:pt>
                <c:pt idx="322">
                  <c:v>0.0460220242636449</c:v>
                </c:pt>
                <c:pt idx="323">
                  <c:v>0.0460946138267639</c:v>
                </c:pt>
                <c:pt idx="324">
                  <c:v>0.0442475857368196</c:v>
                </c:pt>
                <c:pt idx="325">
                  <c:v>0.0408166124403895</c:v>
                </c:pt>
                <c:pt idx="326">
                  <c:v>0.0393488188646259</c:v>
                </c:pt>
                <c:pt idx="327">
                  <c:v>0.0369493931655909</c:v>
                </c:pt>
                <c:pt idx="328">
                  <c:v>0.0371758467615303</c:v>
                </c:pt>
                <c:pt idx="329">
                  <c:v>0.0334989928671493</c:v>
                </c:pt>
                <c:pt idx="330">
                  <c:v>0.0312730202908285</c:v>
                </c:pt>
                <c:pt idx="331">
                  <c:v>0.0289941770053015</c:v>
                </c:pt>
                <c:pt idx="332">
                  <c:v>0.0300759023462118</c:v>
                </c:pt>
                <c:pt idx="333">
                  <c:v>0.0339590232381268</c:v>
                </c:pt>
                <c:pt idx="334">
                  <c:v>0.0374122299249358</c:v>
                </c:pt>
                <c:pt idx="335">
                  <c:v>0.0417575038643921</c:v>
                </c:pt>
                <c:pt idx="336">
                  <c:v>0.0467927184794731</c:v>
                </c:pt>
                <c:pt idx="337">
                  <c:v>0.0516904062404824</c:v>
                </c:pt>
                <c:pt idx="338">
                  <c:v>0.0531631442853128</c:v>
                </c:pt>
                <c:pt idx="339">
                  <c:v>0.0543426808979244</c:v>
                </c:pt>
                <c:pt idx="340">
                  <c:v>0.0539629797449869</c:v>
                </c:pt>
                <c:pt idx="341">
                  <c:v>0.0522818693271689</c:v>
                </c:pt>
                <c:pt idx="342">
                  <c:v>0.0495325945442207</c:v>
                </c:pt>
                <c:pt idx="343">
                  <c:v>0.047871667805073</c:v>
                </c:pt>
                <c:pt idx="344">
                  <c:v>0.0451976559181468</c:v>
                </c:pt>
                <c:pt idx="345">
                  <c:v>0.0436571452986805</c:v>
                </c:pt>
                <c:pt idx="346">
                  <c:v>0.0437357238239483</c:v>
                </c:pt>
                <c:pt idx="347">
                  <c:v>0.0445208594661063</c:v>
                </c:pt>
                <c:pt idx="348">
                  <c:v>0.0439406561134665</c:v>
                </c:pt>
                <c:pt idx="349">
                  <c:v>0.0435221252174491</c:v>
                </c:pt>
                <c:pt idx="350">
                  <c:v>0.0445425594454313</c:v>
                </c:pt>
                <c:pt idx="351">
                  <c:v>0.0454571853614576</c:v>
                </c:pt>
                <c:pt idx="352">
                  <c:v>0.0469200403477708</c:v>
                </c:pt>
                <c:pt idx="353">
                  <c:v>0.0455779640449937</c:v>
                </c:pt>
                <c:pt idx="354">
                  <c:v>0.0438504381964951</c:v>
                </c:pt>
                <c:pt idx="355">
                  <c:v>0.0418228140881597</c:v>
                </c:pt>
                <c:pt idx="356">
                  <c:v>0.0382726077485556</c:v>
                </c:pt>
                <c:pt idx="357">
                  <c:v>0.0388153208137249</c:v>
                </c:pt>
                <c:pt idx="358">
                  <c:v>0.0368095224834492</c:v>
                </c:pt>
                <c:pt idx="359">
                  <c:v>0.0319161700911139</c:v>
                </c:pt>
                <c:pt idx="360">
                  <c:v>0.0301196409214768</c:v>
                </c:pt>
                <c:pt idx="361">
                  <c:v>0.0301628256898846</c:v>
                </c:pt>
                <c:pt idx="362">
                  <c:v>0.0325256543330107</c:v>
                </c:pt>
                <c:pt idx="363">
                  <c:v>0.0368007721685274</c:v>
                </c:pt>
                <c:pt idx="364">
                  <c:v>0.0405448206014803</c:v>
                </c:pt>
                <c:pt idx="365">
                  <c:v>0.0450923335877605</c:v>
                </c:pt>
                <c:pt idx="366">
                  <c:v>0.0476569390245051</c:v>
                </c:pt>
                <c:pt idx="367">
                  <c:v>0.0485262001552208</c:v>
                </c:pt>
                <c:pt idx="368">
                  <c:v>0.0532851548670037</c:v>
                </c:pt>
                <c:pt idx="369">
                  <c:v>0.0585144556385726</c:v>
                </c:pt>
                <c:pt idx="370">
                  <c:v>0.0621217030374319</c:v>
                </c:pt>
                <c:pt idx="371">
                  <c:v>0.0643221584979393</c:v>
                </c:pt>
                <c:pt idx="372">
                  <c:v>0.065314795725363</c:v>
                </c:pt>
                <c:pt idx="373">
                  <c:v>0.0665802764238482</c:v>
                </c:pt>
                <c:pt idx="374">
                  <c:v>0.0674086360845006</c:v>
                </c:pt>
                <c:pt idx="375">
                  <c:v>0.0665618190063444</c:v>
                </c:pt>
                <c:pt idx="376">
                  <c:v>0.0662695830851574</c:v>
                </c:pt>
                <c:pt idx="377">
                  <c:v>0.0638499435872568</c:v>
                </c:pt>
                <c:pt idx="378">
                  <c:v>0.0576030901525454</c:v>
                </c:pt>
                <c:pt idx="379">
                  <c:v>0.0516069105341684</c:v>
                </c:pt>
                <c:pt idx="380">
                  <c:v>0.0471980655375141</c:v>
                </c:pt>
                <c:pt idx="381">
                  <c:v>0.0401538293055346</c:v>
                </c:pt>
                <c:pt idx="382">
                  <c:v>0.0364461535716934</c:v>
                </c:pt>
                <c:pt idx="383">
                  <c:v>0.0309104433903854</c:v>
                </c:pt>
                <c:pt idx="384">
                  <c:v>0.0318339299136338</c:v>
                </c:pt>
                <c:pt idx="385">
                  <c:v>0.0334844590982117</c:v>
                </c:pt>
                <c:pt idx="386">
                  <c:v>0.0384480466340924</c:v>
                </c:pt>
                <c:pt idx="387">
                  <c:v>0.0420981617918244</c:v>
                </c:pt>
                <c:pt idx="388">
                  <c:v>0.0433014999322531</c:v>
                </c:pt>
                <c:pt idx="389">
                  <c:v>0.0430878278767553</c:v>
                </c:pt>
                <c:pt idx="390">
                  <c:v>0.0436366688967436</c:v>
                </c:pt>
                <c:pt idx="391">
                  <c:v>0.0435191647637915</c:v>
                </c:pt>
                <c:pt idx="392">
                  <c:v>0.0441428746192703</c:v>
                </c:pt>
                <c:pt idx="393">
                  <c:v>0.0407066872379473</c:v>
                </c:pt>
                <c:pt idx="394">
                  <c:v>0.0400147599282147</c:v>
                </c:pt>
                <c:pt idx="395">
                  <c:v>0.0416313111825046</c:v>
                </c:pt>
                <c:pt idx="396">
                  <c:v>0.043732906301052</c:v>
                </c:pt>
                <c:pt idx="397">
                  <c:v>0.0455641133010473</c:v>
                </c:pt>
                <c:pt idx="398">
                  <c:v>0.0471445423291931</c:v>
                </c:pt>
                <c:pt idx="399">
                  <c:v>0.0491429259186816</c:v>
                </c:pt>
                <c:pt idx="400">
                  <c:v>0.0514650588955813</c:v>
                </c:pt>
                <c:pt idx="401">
                  <c:v>0.0514317911975047</c:v>
                </c:pt>
                <c:pt idx="402">
                  <c:v>0.0513724036706212</c:v>
                </c:pt>
                <c:pt idx="403">
                  <c:v>0.0533686650955569</c:v>
                </c:pt>
                <c:pt idx="404">
                  <c:v>0.0536861575839035</c:v>
                </c:pt>
                <c:pt idx="405">
                  <c:v>0.0551888001782164</c:v>
                </c:pt>
                <c:pt idx="406">
                  <c:v>0.0550686236487576</c:v>
                </c:pt>
                <c:pt idx="407">
                  <c:v>0.0569650470732974</c:v>
                </c:pt>
                <c:pt idx="408">
                  <c:v>0.0590982560405476</c:v>
                </c:pt>
                <c:pt idx="409">
                  <c:v>0.0573779355716499</c:v>
                </c:pt>
                <c:pt idx="410">
                  <c:v>0.0592010648842969</c:v>
                </c:pt>
                <c:pt idx="411">
                  <c:v>0.0646179939674978</c:v>
                </c:pt>
                <c:pt idx="412">
                  <c:v>0.0729743758011986</c:v>
                </c:pt>
                <c:pt idx="413">
                  <c:v>0.0809573309238729</c:v>
                </c:pt>
                <c:pt idx="414">
                  <c:v>0.0878727975146117</c:v>
                </c:pt>
                <c:pt idx="415">
                  <c:v>0.0952301165456549</c:v>
                </c:pt>
                <c:pt idx="416">
                  <c:v>0.10078355564661</c:v>
                </c:pt>
                <c:pt idx="417">
                  <c:v>0.105401090021962</c:v>
                </c:pt>
                <c:pt idx="418">
                  <c:v>0.107226414898499</c:v>
                </c:pt>
                <c:pt idx="419">
                  <c:v>0.10603910614543</c:v>
                </c:pt>
                <c:pt idx="420">
                  <c:v>0.103641289482362</c:v>
                </c:pt>
                <c:pt idx="421">
                  <c:v>0.0968862387459499</c:v>
                </c:pt>
                <c:pt idx="422">
                  <c:v>0.0886465321161966</c:v>
                </c:pt>
                <c:pt idx="423">
                  <c:v>0.0812188534903227</c:v>
                </c:pt>
                <c:pt idx="424">
                  <c:v>0.0739208382580735</c:v>
                </c:pt>
                <c:pt idx="425">
                  <c:v>0.0681259917390887</c:v>
                </c:pt>
                <c:pt idx="426">
                  <c:v>0.062369304375334</c:v>
                </c:pt>
                <c:pt idx="427">
                  <c:v>0.0573697401885715</c:v>
                </c:pt>
                <c:pt idx="428">
                  <c:v>0.0530706937249015</c:v>
                </c:pt>
                <c:pt idx="429">
                  <c:v>0.0507134361495297</c:v>
                </c:pt>
                <c:pt idx="430">
                  <c:v>0.0507931080430374</c:v>
                </c:pt>
                <c:pt idx="431">
                  <c:v>0.0514857830653472</c:v>
                </c:pt>
                <c:pt idx="432">
                  <c:v>0.0533318918431662</c:v>
                </c:pt>
                <c:pt idx="433">
                  <c:v>0.0554710143692992</c:v>
                </c:pt>
                <c:pt idx="434">
                  <c:v>0.0545824214929559</c:v>
                </c:pt>
                <c:pt idx="435">
                  <c:v>0.0550626670165236</c:v>
                </c:pt>
                <c:pt idx="436">
                  <c:v>0.056034478454453</c:v>
                </c:pt>
                <c:pt idx="437">
                  <c:v>0.0574052984116694</c:v>
                </c:pt>
                <c:pt idx="438">
                  <c:v>0.0590922968378741</c:v>
                </c:pt>
                <c:pt idx="439">
                  <c:v>0.0610218898291196</c:v>
                </c:pt>
                <c:pt idx="440">
                  <c:v>0.0645569784449331</c:v>
                </c:pt>
                <c:pt idx="441">
                  <c:v>0.0679627207634854</c:v>
                </c:pt>
                <c:pt idx="442">
                  <c:v>0.0705660427610384</c:v>
                </c:pt>
                <c:pt idx="443">
                  <c:v>0.0698666637619077</c:v>
                </c:pt>
                <c:pt idx="444">
                  <c:v>0.0683562670754012</c:v>
                </c:pt>
                <c:pt idx="445">
                  <c:v>0.0661863299821591</c:v>
                </c:pt>
                <c:pt idx="446">
                  <c:v>0.0634924966463866</c:v>
                </c:pt>
                <c:pt idx="447">
                  <c:v>0.0597463666893015</c:v>
                </c:pt>
                <c:pt idx="448">
                  <c:v>0.0585428336174225</c:v>
                </c:pt>
                <c:pt idx="449">
                  <c:v>0.0561108656701124</c:v>
                </c:pt>
                <c:pt idx="450">
                  <c:v>0.0533307945887098</c:v>
                </c:pt>
                <c:pt idx="451">
                  <c:v>0.0509448266387406</c:v>
                </c:pt>
                <c:pt idx="452">
                  <c:v>0.0469736820423992</c:v>
                </c:pt>
                <c:pt idx="453">
                  <c:v>0.0423758972747044</c:v>
                </c:pt>
                <c:pt idx="454">
                  <c:v>0.0392608566468862</c:v>
                </c:pt>
                <c:pt idx="455">
                  <c:v>0.0380783567834055</c:v>
                </c:pt>
                <c:pt idx="456">
                  <c:v>0.038530713852986</c:v>
                </c:pt>
                <c:pt idx="457">
                  <c:v>0.0377509424888253</c:v>
                </c:pt>
                <c:pt idx="458">
                  <c:v>0.0365981129596758</c:v>
                </c:pt>
                <c:pt idx="459">
                  <c:v>0.0378736955582607</c:v>
                </c:pt>
                <c:pt idx="460">
                  <c:v>0.0403883055051769</c:v>
                </c:pt>
                <c:pt idx="461">
                  <c:v>0.0419608326468599</c:v>
                </c:pt>
                <c:pt idx="462">
                  <c:v>0.0446701653032374</c:v>
                </c:pt>
                <c:pt idx="463">
                  <c:v>0.0482961418775652</c:v>
                </c:pt>
                <c:pt idx="464">
                  <c:v>0.051993184375423</c:v>
                </c:pt>
                <c:pt idx="465">
                  <c:v>0.0557008548177663</c:v>
                </c:pt>
                <c:pt idx="466">
                  <c:v>0.0580704060506096</c:v>
                </c:pt>
                <c:pt idx="467">
                  <c:v>0.0620131722226778</c:v>
                </c:pt>
                <c:pt idx="468">
                  <c:v>0.0657941511834286</c:v>
                </c:pt>
                <c:pt idx="469">
                  <c:v>0.0687405638867257</c:v>
                </c:pt>
                <c:pt idx="470">
                  <c:v>0.0709487372856471</c:v>
                </c:pt>
                <c:pt idx="471">
                  <c:v>0.0745858963233572</c:v>
                </c:pt>
                <c:pt idx="472">
                  <c:v>0.0753485316044045</c:v>
                </c:pt>
                <c:pt idx="473">
                  <c:v>0.0762885443513803</c:v>
                </c:pt>
                <c:pt idx="474">
                  <c:v>0.0780137221552057</c:v>
                </c:pt>
                <c:pt idx="475">
                  <c:v>0.0777780023772296</c:v>
                </c:pt>
                <c:pt idx="476">
                  <c:v>0.0759024309960067</c:v>
                </c:pt>
                <c:pt idx="477">
                  <c:v>0.0733266824601973</c:v>
                </c:pt>
                <c:pt idx="478">
                  <c:v>0.0701983588294565</c:v>
                </c:pt>
                <c:pt idx="479">
                  <c:v>0.070023157782447</c:v>
                </c:pt>
                <c:pt idx="480">
                  <c:v>0.0723245973657602</c:v>
                </c:pt>
                <c:pt idx="481">
                  <c:v>0.073944948799482</c:v>
                </c:pt>
                <c:pt idx="482">
                  <c:v>0.0743242165127297</c:v>
                </c:pt>
                <c:pt idx="483">
                  <c:v>0.0743075874035388</c:v>
                </c:pt>
                <c:pt idx="484">
                  <c:v>0.0760362177449739</c:v>
                </c:pt>
                <c:pt idx="485">
                  <c:v>0.0771275228000038</c:v>
                </c:pt>
                <c:pt idx="486">
                  <c:v>0.0789683627837998</c:v>
                </c:pt>
                <c:pt idx="487">
                  <c:v>0.0794659053485105</c:v>
                </c:pt>
                <c:pt idx="488">
                  <c:v>0.0801293285407379</c:v>
                </c:pt>
                <c:pt idx="489">
                  <c:v>0.0809229597605402</c:v>
                </c:pt>
                <c:pt idx="490">
                  <c:v>0.0818151873398412</c:v>
                </c:pt>
                <c:pt idx="491">
                  <c:v>0.0834272041734447</c:v>
                </c:pt>
                <c:pt idx="492">
                  <c:v>0.0809482963480137</c:v>
                </c:pt>
                <c:pt idx="493">
                  <c:v>0.077800270229507</c:v>
                </c:pt>
                <c:pt idx="494">
                  <c:v>0.0760802154025861</c:v>
                </c:pt>
                <c:pt idx="495">
                  <c:v>0.0736324167032563</c:v>
                </c:pt>
                <c:pt idx="496">
                  <c:v>0.0706072527664134</c:v>
                </c:pt>
                <c:pt idx="497">
                  <c:v>0.0671383599726904</c:v>
                </c:pt>
                <c:pt idx="498">
                  <c:v>0.0606178468671852</c:v>
                </c:pt>
                <c:pt idx="499">
                  <c:v>0.0537035047404967</c:v>
                </c:pt>
                <c:pt idx="500">
                  <c:v>0.0478486381565789</c:v>
                </c:pt>
                <c:pt idx="501">
                  <c:v>0.0416609692059243</c:v>
                </c:pt>
                <c:pt idx="502">
                  <c:v>0.0352763257517377</c:v>
                </c:pt>
                <c:pt idx="503">
                  <c:v>0.0307580709592666</c:v>
                </c:pt>
                <c:pt idx="504">
                  <c:v>0.025916430697783</c:v>
                </c:pt>
                <c:pt idx="505">
                  <c:v>0.0228148480055467</c:v>
                </c:pt>
                <c:pt idx="506">
                  <c:v>0.022640002867245</c:v>
                </c:pt>
                <c:pt idx="507">
                  <c:v>0.0234919221836515</c:v>
                </c:pt>
                <c:pt idx="508">
                  <c:v>0.0298655445302778</c:v>
                </c:pt>
                <c:pt idx="509">
                  <c:v>0.0354596200837064</c:v>
                </c:pt>
                <c:pt idx="510">
                  <c:v>0.0396775401097194</c:v>
                </c:pt>
                <c:pt idx="511">
                  <c:v>0.0420376341307537</c:v>
                </c:pt>
                <c:pt idx="512">
                  <c:v>0.0461846070853574</c:v>
                </c:pt>
                <c:pt idx="513">
                  <c:v>0.0503461128619877</c:v>
                </c:pt>
                <c:pt idx="514">
                  <c:v>0.0625121330168332</c:v>
                </c:pt>
                <c:pt idx="515">
                  <c:v>0.0759022312773828</c:v>
                </c:pt>
                <c:pt idx="516">
                  <c:v>0.0981881772938488</c:v>
                </c:pt>
                <c:pt idx="517">
                  <c:v>0.131007505160473</c:v>
                </c:pt>
                <c:pt idx="518">
                  <c:v>0.158719303507423</c:v>
                </c:pt>
                <c:pt idx="519">
                  <c:v>0.192558148131999</c:v>
                </c:pt>
                <c:pt idx="520">
                  <c:v>0.206291734993424</c:v>
                </c:pt>
                <c:pt idx="521">
                  <c:v>0.211045488534615</c:v>
                </c:pt>
                <c:pt idx="522">
                  <c:v>0.225605208698744</c:v>
                </c:pt>
                <c:pt idx="523">
                  <c:v>0.234819313312797</c:v>
                </c:pt>
                <c:pt idx="524">
                  <c:v>0.250854707886279</c:v>
                </c:pt>
                <c:pt idx="525">
                  <c:v>0.279012902193159</c:v>
                </c:pt>
                <c:pt idx="526">
                  <c:v>0.326301188108901</c:v>
                </c:pt>
                <c:pt idx="527">
                  <c:v>0.384319579546093</c:v>
                </c:pt>
                <c:pt idx="528">
                  <c:v>0.447186006259723</c:v>
                </c:pt>
                <c:pt idx="529">
                  <c:v>0.47784813473972</c:v>
                </c:pt>
                <c:pt idx="530">
                  <c:v>0.511883498928066</c:v>
                </c:pt>
                <c:pt idx="531">
                  <c:v>0.549073640765807</c:v>
                </c:pt>
                <c:pt idx="532">
                  <c:v>0.584391300457608</c:v>
                </c:pt>
                <c:pt idx="533">
                  <c:v>0.598203266129441</c:v>
                </c:pt>
                <c:pt idx="534">
                  <c:v>0.634699562468477</c:v>
                </c:pt>
                <c:pt idx="535">
                  <c:v>0.690368398817501</c:v>
                </c:pt>
                <c:pt idx="536">
                  <c:v>0.737222509526724</c:v>
                </c:pt>
                <c:pt idx="537">
                  <c:v>0.78879120917772</c:v>
                </c:pt>
                <c:pt idx="538">
                  <c:v>0.845704544296956</c:v>
                </c:pt>
                <c:pt idx="539">
                  <c:v>0.911015629700354</c:v>
                </c:pt>
                <c:pt idx="540">
                  <c:v>0.960433324811999</c:v>
                </c:pt>
                <c:pt idx="541">
                  <c:v>1.005225998116068</c:v>
                </c:pt>
                <c:pt idx="542">
                  <c:v>1.05619419981223</c:v>
                </c:pt>
                <c:pt idx="543">
                  <c:v>1.096346288935875</c:v>
                </c:pt>
                <c:pt idx="544">
                  <c:v>1.122880965062948</c:v>
                </c:pt>
                <c:pt idx="545">
                  <c:v>1.161018401106717</c:v>
                </c:pt>
                <c:pt idx="546">
                  <c:v>1.188254304829147</c:v>
                </c:pt>
                <c:pt idx="547">
                  <c:v>1.190030818410523</c:v>
                </c:pt>
                <c:pt idx="548">
                  <c:v>1.187845021797009</c:v>
                </c:pt>
                <c:pt idx="549">
                  <c:v>1.225201188566586</c:v>
                </c:pt>
                <c:pt idx="550">
                  <c:v>1.317259429356554</c:v>
                </c:pt>
                <c:pt idx="551">
                  <c:v>1.429790480808687</c:v>
                </c:pt>
                <c:pt idx="552">
                  <c:v>1.51255724389631</c:v>
                </c:pt>
                <c:pt idx="553">
                  <c:v>1.564617730579394</c:v>
                </c:pt>
                <c:pt idx="554">
                  <c:v>1.56079777668923</c:v>
                </c:pt>
                <c:pt idx="555">
                  <c:v>1.510208014745857</c:v>
                </c:pt>
                <c:pt idx="556">
                  <c:v>1.435767786713153</c:v>
                </c:pt>
                <c:pt idx="557">
                  <c:v>1.383863937729315</c:v>
                </c:pt>
                <c:pt idx="558">
                  <c:v>1.354125244570633</c:v>
                </c:pt>
                <c:pt idx="559">
                  <c:v>1.378136998971229</c:v>
                </c:pt>
                <c:pt idx="560">
                  <c:v>1.427527035669899</c:v>
                </c:pt>
                <c:pt idx="561">
                  <c:v>1.507521552865643</c:v>
                </c:pt>
                <c:pt idx="562">
                  <c:v>1.551225447492332</c:v>
                </c:pt>
                <c:pt idx="563">
                  <c:v>1.568617078743435</c:v>
                </c:pt>
                <c:pt idx="564">
                  <c:v>1.553089101579918</c:v>
                </c:pt>
                <c:pt idx="565">
                  <c:v>1.540946170011737</c:v>
                </c:pt>
                <c:pt idx="566">
                  <c:v>1.527127435462394</c:v>
                </c:pt>
                <c:pt idx="567">
                  <c:v>1.518058089144352</c:v>
                </c:pt>
                <c:pt idx="568">
                  <c:v>1.497772075925501</c:v>
                </c:pt>
                <c:pt idx="569">
                  <c:v>1.464981682959949</c:v>
                </c:pt>
                <c:pt idx="570">
                  <c:v>1.43954090625961</c:v>
                </c:pt>
                <c:pt idx="571">
                  <c:v>1.425267418810568</c:v>
                </c:pt>
                <c:pt idx="572">
                  <c:v>1.389777651016276</c:v>
                </c:pt>
                <c:pt idx="573">
                  <c:v>1.311540875275867</c:v>
                </c:pt>
                <c:pt idx="574">
                  <c:v>1.205272400212056</c:v>
                </c:pt>
                <c:pt idx="575">
                  <c:v>1.101584532020459</c:v>
                </c:pt>
                <c:pt idx="576">
                  <c:v>1.005454468435117</c:v>
                </c:pt>
                <c:pt idx="577">
                  <c:v>0.92770187036948</c:v>
                </c:pt>
                <c:pt idx="578">
                  <c:v>0.894411984729624</c:v>
                </c:pt>
                <c:pt idx="579">
                  <c:v>0.927631257949901</c:v>
                </c:pt>
                <c:pt idx="580">
                  <c:v>0.9953693208453</c:v>
                </c:pt>
                <c:pt idx="581">
                  <c:v>1.075038477095588</c:v>
                </c:pt>
                <c:pt idx="582">
                  <c:v>1.130292422412428</c:v>
                </c:pt>
                <c:pt idx="583">
                  <c:v>1.14424011395577</c:v>
                </c:pt>
                <c:pt idx="584">
                  <c:v>1.083935921380386</c:v>
                </c:pt>
                <c:pt idx="585">
                  <c:v>0.992329297787658</c:v>
                </c:pt>
                <c:pt idx="586">
                  <c:v>0.867660069655849</c:v>
                </c:pt>
                <c:pt idx="587">
                  <c:v>0.753021797612399</c:v>
                </c:pt>
                <c:pt idx="588">
                  <c:v>0.611572431955293</c:v>
                </c:pt>
                <c:pt idx="589">
                  <c:v>0.503006738697084</c:v>
                </c:pt>
                <c:pt idx="590">
                  <c:v>0.398638432653815</c:v>
                </c:pt>
                <c:pt idx="591">
                  <c:v>0.336030159921083</c:v>
                </c:pt>
                <c:pt idx="592">
                  <c:v>0.311965326949899</c:v>
                </c:pt>
                <c:pt idx="593">
                  <c:v>0.325185838274589</c:v>
                </c:pt>
                <c:pt idx="594">
                  <c:v>0.354674739338227</c:v>
                </c:pt>
                <c:pt idx="595">
                  <c:v>0.406749576400921</c:v>
                </c:pt>
                <c:pt idx="596">
                  <c:v>0.477059407387022</c:v>
                </c:pt>
                <c:pt idx="597">
                  <c:v>0.551723104870466</c:v>
                </c:pt>
                <c:pt idx="598">
                  <c:v>0.647088630307281</c:v>
                </c:pt>
                <c:pt idx="599">
                  <c:v>0.775281518395575</c:v>
                </c:pt>
                <c:pt idx="600">
                  <c:v>0.930581193504331</c:v>
                </c:pt>
                <c:pt idx="601">
                  <c:v>1.055787425369902</c:v>
                </c:pt>
                <c:pt idx="602">
                  <c:v>1.176837189418709</c:v>
                </c:pt>
                <c:pt idx="603">
                  <c:v>1.277356956681702</c:v>
                </c:pt>
                <c:pt idx="604">
                  <c:v>1.37881485700526</c:v>
                </c:pt>
                <c:pt idx="605">
                  <c:v>1.456223178307332</c:v>
                </c:pt>
                <c:pt idx="606">
                  <c:v>1.519206399383511</c:v>
                </c:pt>
                <c:pt idx="607">
                  <c:v>1.549151479392036</c:v>
                </c:pt>
                <c:pt idx="608">
                  <c:v>1.571786283098636</c:v>
                </c:pt>
                <c:pt idx="609">
                  <c:v>1.585400633327394</c:v>
                </c:pt>
                <c:pt idx="610">
                  <c:v>1.625283665741571</c:v>
                </c:pt>
                <c:pt idx="611">
                  <c:v>1.69067235185714</c:v>
                </c:pt>
                <c:pt idx="612">
                  <c:v>1.768648606969181</c:v>
                </c:pt>
                <c:pt idx="613">
                  <c:v>1.851337375664736</c:v>
                </c:pt>
                <c:pt idx="614">
                  <c:v>1.905469725807954</c:v>
                </c:pt>
                <c:pt idx="615">
                  <c:v>1.913542915297411</c:v>
                </c:pt>
                <c:pt idx="616">
                  <c:v>1.888239526429173</c:v>
                </c:pt>
                <c:pt idx="617">
                  <c:v>1.814668126451631</c:v>
                </c:pt>
                <c:pt idx="618">
                  <c:v>1.729664103810505</c:v>
                </c:pt>
                <c:pt idx="619">
                  <c:v>1.630884096210903</c:v>
                </c:pt>
                <c:pt idx="620">
                  <c:v>1.541987114303578</c:v>
                </c:pt>
                <c:pt idx="621">
                  <c:v>1.465791909487043</c:v>
                </c:pt>
                <c:pt idx="622">
                  <c:v>1.389305940488257</c:v>
                </c:pt>
                <c:pt idx="623">
                  <c:v>1.31280956027618</c:v>
                </c:pt>
                <c:pt idx="624">
                  <c:v>1.23666760172551</c:v>
                </c:pt>
                <c:pt idx="625">
                  <c:v>1.157157357224437</c:v>
                </c:pt>
                <c:pt idx="626">
                  <c:v>1.078602675908871</c:v>
                </c:pt>
                <c:pt idx="627">
                  <c:v>0.993191608406698</c:v>
                </c:pt>
                <c:pt idx="628">
                  <c:v>0.877725719474497</c:v>
                </c:pt>
                <c:pt idx="629">
                  <c:v>0.73795665500046</c:v>
                </c:pt>
                <c:pt idx="630">
                  <c:v>0.609786914962275</c:v>
                </c:pt>
                <c:pt idx="631">
                  <c:v>0.520418798633441</c:v>
                </c:pt>
                <c:pt idx="632">
                  <c:v>0.460719999579749</c:v>
                </c:pt>
                <c:pt idx="633">
                  <c:v>0.42796797438232</c:v>
                </c:pt>
                <c:pt idx="634">
                  <c:v>0.395512660370395</c:v>
                </c:pt>
                <c:pt idx="635">
                  <c:v>0.415913665681405</c:v>
                </c:pt>
                <c:pt idx="636">
                  <c:v>0.408164286897712</c:v>
                </c:pt>
                <c:pt idx="637">
                  <c:v>0.437027075147198</c:v>
                </c:pt>
                <c:pt idx="638">
                  <c:v>0.416618674408684</c:v>
                </c:pt>
                <c:pt idx="639">
                  <c:v>0.411399615097048</c:v>
                </c:pt>
                <c:pt idx="640">
                  <c:v>0.358101570789544</c:v>
                </c:pt>
                <c:pt idx="641">
                  <c:v>0.305332142818894</c:v>
                </c:pt>
                <c:pt idx="642">
                  <c:v>0.236311055044534</c:v>
                </c:pt>
                <c:pt idx="643">
                  <c:v>0.145241101695719</c:v>
                </c:pt>
                <c:pt idx="644">
                  <c:v>0.10050250592891</c:v>
                </c:pt>
                <c:pt idx="645">
                  <c:v>0.0328728990387113</c:v>
                </c:pt>
                <c:pt idx="646">
                  <c:v>0.0319753684043563</c:v>
                </c:pt>
                <c:pt idx="647">
                  <c:v>-0.00606198982935379</c:v>
                </c:pt>
                <c:pt idx="648">
                  <c:v>-0.00644119676549006</c:v>
                </c:pt>
                <c:pt idx="649">
                  <c:v>-0.0374355292107127</c:v>
                </c:pt>
                <c:pt idx="650">
                  <c:v>-0.0601835987176798</c:v>
                </c:pt>
                <c:pt idx="651">
                  <c:v>-0.077149183741961</c:v>
                </c:pt>
                <c:pt idx="652">
                  <c:v>-0.090992297221244</c:v>
                </c:pt>
                <c:pt idx="653">
                  <c:v>-0.0733509537657101</c:v>
                </c:pt>
                <c:pt idx="654">
                  <c:v>-0.0823905321574235</c:v>
                </c:pt>
                <c:pt idx="655">
                  <c:v>-0.0714816121326378</c:v>
                </c:pt>
                <c:pt idx="656">
                  <c:v>-0.0741156976219132</c:v>
                </c:pt>
                <c:pt idx="657">
                  <c:v>-0.0499019154799663</c:v>
                </c:pt>
                <c:pt idx="658">
                  <c:v>-0.0497212238489297</c:v>
                </c:pt>
                <c:pt idx="659">
                  <c:v>-0.0421625321914018</c:v>
                </c:pt>
                <c:pt idx="660">
                  <c:v>-0.0473426007483223</c:v>
                </c:pt>
                <c:pt idx="661">
                  <c:v>-0.0436579984896028</c:v>
                </c:pt>
                <c:pt idx="662">
                  <c:v>-0.0446658350416849</c:v>
                </c:pt>
                <c:pt idx="663">
                  <c:v>-0.0508899417807233</c:v>
                </c:pt>
                <c:pt idx="664">
                  <c:v>-0.0399857700830796</c:v>
                </c:pt>
                <c:pt idx="665">
                  <c:v>-0.0523859241488333</c:v>
                </c:pt>
                <c:pt idx="666">
                  <c:v>-0.0433917433327261</c:v>
                </c:pt>
                <c:pt idx="667">
                  <c:v>-0.0566981663611414</c:v>
                </c:pt>
                <c:pt idx="668">
                  <c:v>-0.049704229978877</c:v>
                </c:pt>
                <c:pt idx="669">
                  <c:v>-0.062526321795314</c:v>
                </c:pt>
                <c:pt idx="670">
                  <c:v>-0.0737402008917491</c:v>
                </c:pt>
                <c:pt idx="671">
                  <c:v>-0.0834582408231773</c:v>
                </c:pt>
                <c:pt idx="672">
                  <c:v>-0.099192802358384</c:v>
                </c:pt>
                <c:pt idx="673">
                  <c:v>-0.0970457882931212</c:v>
                </c:pt>
                <c:pt idx="674">
                  <c:v>-0.110057655806677</c:v>
                </c:pt>
                <c:pt idx="675">
                  <c:v>-0.101461934505805</c:v>
                </c:pt>
                <c:pt idx="676">
                  <c:v>-0.103560752007218</c:v>
                </c:pt>
                <c:pt idx="677">
                  <c:v>-0.0925269471024883</c:v>
                </c:pt>
                <c:pt idx="678">
                  <c:v>-0.0901052602426845</c:v>
                </c:pt>
                <c:pt idx="679">
                  <c:v>-0.0794856060786621</c:v>
                </c:pt>
                <c:pt idx="680">
                  <c:v>-0.0675891227666975</c:v>
                </c:pt>
                <c:pt idx="681">
                  <c:v>-0.0594529134931071</c:v>
                </c:pt>
                <c:pt idx="682">
                  <c:v>-0.0512002469558</c:v>
                </c:pt>
                <c:pt idx="683">
                  <c:v>-0.0476318796257186</c:v>
                </c:pt>
                <c:pt idx="684">
                  <c:v>-0.0346664770287216</c:v>
                </c:pt>
                <c:pt idx="685">
                  <c:v>-0.0326898924132048</c:v>
                </c:pt>
                <c:pt idx="686">
                  <c:v>-0.016583206400955</c:v>
                </c:pt>
                <c:pt idx="687">
                  <c:v>-0.0142906546601188</c:v>
                </c:pt>
                <c:pt idx="688">
                  <c:v>0.00118834430964153</c:v>
                </c:pt>
                <c:pt idx="689">
                  <c:v>0.00817130535274846</c:v>
                </c:pt>
                <c:pt idx="690">
                  <c:v>0.0206634109151512</c:v>
                </c:pt>
                <c:pt idx="691">
                  <c:v>0.0328036803035967</c:v>
                </c:pt>
                <c:pt idx="692">
                  <c:v>0.0372199108113691</c:v>
                </c:pt>
                <c:pt idx="693">
                  <c:v>0.0491240461473743</c:v>
                </c:pt>
                <c:pt idx="694">
                  <c:v>0.0437811254543825</c:v>
                </c:pt>
                <c:pt idx="695">
                  <c:v>0.0554689818710847</c:v>
                </c:pt>
                <c:pt idx="696">
                  <c:v>0.053105816989722</c:v>
                </c:pt>
                <c:pt idx="697">
                  <c:v>0.0597685202378504</c:v>
                </c:pt>
                <c:pt idx="698">
                  <c:v>0.0578107435708638</c:v>
                </c:pt>
                <c:pt idx="699">
                  <c:v>0.060078173562628</c:v>
                </c:pt>
                <c:pt idx="700">
                  <c:v>0.0605340951641538</c:v>
                </c:pt>
                <c:pt idx="701">
                  <c:v>0.0547934989378864</c:v>
                </c:pt>
                <c:pt idx="702">
                  <c:v>0.0573060681412092</c:v>
                </c:pt>
                <c:pt idx="703">
                  <c:v>0.05125463019501</c:v>
                </c:pt>
                <c:pt idx="704">
                  <c:v>0.0501788628375763</c:v>
                </c:pt>
                <c:pt idx="705">
                  <c:v>0.0418641621469911</c:v>
                </c:pt>
                <c:pt idx="706">
                  <c:v>0.0403142961953032</c:v>
                </c:pt>
                <c:pt idx="707">
                  <c:v>0.0344586148087391</c:v>
                </c:pt>
                <c:pt idx="708">
                  <c:v>0.0277984436570954</c:v>
                </c:pt>
                <c:pt idx="709">
                  <c:v>0.0199033548441637</c:v>
                </c:pt>
                <c:pt idx="710">
                  <c:v>0.0157507135861905</c:v>
                </c:pt>
                <c:pt idx="711">
                  <c:v>0.0101160044235949</c:v>
                </c:pt>
                <c:pt idx="712">
                  <c:v>0.00188630906305007</c:v>
                </c:pt>
                <c:pt idx="713">
                  <c:v>-0.000361351731532411</c:v>
                </c:pt>
                <c:pt idx="714">
                  <c:v>-0.00963822556733699</c:v>
                </c:pt>
                <c:pt idx="715">
                  <c:v>-0.00858710077981697</c:v>
                </c:pt>
                <c:pt idx="716">
                  <c:v>-0.0156401809886975</c:v>
                </c:pt>
                <c:pt idx="717">
                  <c:v>-0.013295385499893</c:v>
                </c:pt>
                <c:pt idx="718">
                  <c:v>-0.0192022467181133</c:v>
                </c:pt>
                <c:pt idx="719">
                  <c:v>-0.0198736422744405</c:v>
                </c:pt>
                <c:pt idx="720">
                  <c:v>-0.0214712002338775</c:v>
                </c:pt>
                <c:pt idx="721">
                  <c:v>-0.0252513855989695</c:v>
                </c:pt>
                <c:pt idx="722">
                  <c:v>-0.0240608741094457</c:v>
                </c:pt>
                <c:pt idx="723">
                  <c:v>-0.0307924323513866</c:v>
                </c:pt>
                <c:pt idx="724">
                  <c:v>-0.0279777639339449</c:v>
                </c:pt>
                <c:pt idx="725">
                  <c:v>-0.0312199227181644</c:v>
                </c:pt>
                <c:pt idx="726">
                  <c:v>-0.0315763947841249</c:v>
                </c:pt>
                <c:pt idx="727">
                  <c:v>-0.0348319971260669</c:v>
                </c:pt>
                <c:pt idx="728">
                  <c:v>-0.0377478766558752</c:v>
                </c:pt>
                <c:pt idx="729">
                  <c:v>-0.0350188665603721</c:v>
                </c:pt>
                <c:pt idx="730">
                  <c:v>-0.034994715350918</c:v>
                </c:pt>
                <c:pt idx="731">
                  <c:v>-0.0317857305627349</c:v>
                </c:pt>
                <c:pt idx="732">
                  <c:v>-0.0314022024650608</c:v>
                </c:pt>
                <c:pt idx="733">
                  <c:v>-0.028718421135948</c:v>
                </c:pt>
                <c:pt idx="734">
                  <c:v>-0.0294645109927621</c:v>
                </c:pt>
                <c:pt idx="735">
                  <c:v>-0.0256760883270581</c:v>
                </c:pt>
                <c:pt idx="736">
                  <c:v>-0.0228111575913099</c:v>
                </c:pt>
                <c:pt idx="737">
                  <c:v>-0.0188109445462187</c:v>
                </c:pt>
                <c:pt idx="738">
                  <c:v>-0.0198830943989469</c:v>
                </c:pt>
                <c:pt idx="739">
                  <c:v>-0.0171436226298074</c:v>
                </c:pt>
                <c:pt idx="740">
                  <c:v>-0.0165684339211885</c:v>
                </c:pt>
                <c:pt idx="741">
                  <c:v>-0.014569316942336</c:v>
                </c:pt>
                <c:pt idx="742">
                  <c:v>-0.0114035885918655</c:v>
                </c:pt>
                <c:pt idx="743">
                  <c:v>-0.00860024917142253</c:v>
                </c:pt>
                <c:pt idx="744">
                  <c:v>-0.000815967409142853</c:v>
                </c:pt>
                <c:pt idx="745">
                  <c:v>-0.0010324136373928</c:v>
                </c:pt>
                <c:pt idx="746">
                  <c:v>0.00554932464313894</c:v>
                </c:pt>
                <c:pt idx="747">
                  <c:v>0.0103415355038374</c:v>
                </c:pt>
                <c:pt idx="748">
                  <c:v>0.0148689227757833</c:v>
                </c:pt>
                <c:pt idx="749">
                  <c:v>0.0144418377965003</c:v>
                </c:pt>
                <c:pt idx="750">
                  <c:v>0.0172676323806402</c:v>
                </c:pt>
                <c:pt idx="751">
                  <c:v>0.0247284689242654</c:v>
                </c:pt>
                <c:pt idx="752">
                  <c:v>0.0259797867753071</c:v>
                </c:pt>
                <c:pt idx="753">
                  <c:v>0.0279824514070059</c:v>
                </c:pt>
                <c:pt idx="754">
                  <c:v>0.027992211809079</c:v>
                </c:pt>
                <c:pt idx="755">
                  <c:v>0.0295769742847766</c:v>
                </c:pt>
                <c:pt idx="756">
                  <c:v>0.0271387431039503</c:v>
                </c:pt>
                <c:pt idx="757">
                  <c:v>0.0266837076990519</c:v>
                </c:pt>
                <c:pt idx="758">
                  <c:v>0.0299730943565932</c:v>
                </c:pt>
                <c:pt idx="759">
                  <c:v>0.0283088858231228</c:v>
                </c:pt>
                <c:pt idx="760">
                  <c:v>0.0265399444784084</c:v>
                </c:pt>
                <c:pt idx="761">
                  <c:v>0.0213319403001517</c:v>
                </c:pt>
                <c:pt idx="762">
                  <c:v>0.01798405124408</c:v>
                </c:pt>
                <c:pt idx="763">
                  <c:v>0.0129940675680114</c:v>
                </c:pt>
                <c:pt idx="764">
                  <c:v>0.00864120195934104</c:v>
                </c:pt>
                <c:pt idx="765">
                  <c:v>0.00293279793505514</c:v>
                </c:pt>
                <c:pt idx="766">
                  <c:v>-0.00253787049384543</c:v>
                </c:pt>
                <c:pt idx="767">
                  <c:v>-0.00643899787638576</c:v>
                </c:pt>
                <c:pt idx="768">
                  <c:v>-0.0163718584780043</c:v>
                </c:pt>
                <c:pt idx="769">
                  <c:v>-0.0244776526545082</c:v>
                </c:pt>
                <c:pt idx="770">
                  <c:v>-0.028219628841613</c:v>
                </c:pt>
                <c:pt idx="771">
                  <c:v>-0.0322794972003141</c:v>
                </c:pt>
                <c:pt idx="772">
                  <c:v>-0.0359030165913978</c:v>
                </c:pt>
                <c:pt idx="773">
                  <c:v>-0.0391129907684924</c:v>
                </c:pt>
                <c:pt idx="774">
                  <c:v>-0.0425829816652271</c:v>
                </c:pt>
                <c:pt idx="775">
                  <c:v>-0.0462249201866042</c:v>
                </c:pt>
                <c:pt idx="776">
                  <c:v>-0.0539864406218079</c:v>
                </c:pt>
                <c:pt idx="777">
                  <c:v>-0.0578283091923602</c:v>
                </c:pt>
                <c:pt idx="778">
                  <c:v>-0.0589841844782619</c:v>
                </c:pt>
                <c:pt idx="779">
                  <c:v>-0.0611191814035496</c:v>
                </c:pt>
                <c:pt idx="780">
                  <c:v>-0.0608013843414831</c:v>
                </c:pt>
                <c:pt idx="781">
                  <c:v>-0.0616775970579297</c:v>
                </c:pt>
                <c:pt idx="782">
                  <c:v>-0.0609467022086507</c:v>
                </c:pt>
                <c:pt idx="783">
                  <c:v>-0.0614748714106237</c:v>
                </c:pt>
                <c:pt idx="784">
                  <c:v>-0.0617530124064567</c:v>
                </c:pt>
                <c:pt idx="785">
                  <c:v>-0.0605200154622159</c:v>
                </c:pt>
                <c:pt idx="786">
                  <c:v>-0.054662484801812</c:v>
                </c:pt>
                <c:pt idx="787">
                  <c:v>-0.049031413043875</c:v>
                </c:pt>
                <c:pt idx="788">
                  <c:v>-0.0443135724879392</c:v>
                </c:pt>
                <c:pt idx="789">
                  <c:v>-0.0391253522623896</c:v>
                </c:pt>
                <c:pt idx="790">
                  <c:v>-0.0323136947697101</c:v>
                </c:pt>
                <c:pt idx="791">
                  <c:v>-0.0274768579781656</c:v>
                </c:pt>
                <c:pt idx="792">
                  <c:v>-0.0190369867748072</c:v>
                </c:pt>
                <c:pt idx="793">
                  <c:v>-0.0117136216564312</c:v>
                </c:pt>
                <c:pt idx="794">
                  <c:v>-0.00204791983261905</c:v>
                </c:pt>
                <c:pt idx="795">
                  <c:v>0.00607774425200685</c:v>
                </c:pt>
                <c:pt idx="796">
                  <c:v>0.0141035186579887</c:v>
                </c:pt>
                <c:pt idx="797">
                  <c:v>0.0233671736294016</c:v>
                </c:pt>
                <c:pt idx="798">
                  <c:v>0.0288727559748436</c:v>
                </c:pt>
                <c:pt idx="799">
                  <c:v>0.0303779498292504</c:v>
                </c:pt>
                <c:pt idx="800">
                  <c:v>0.0292902173380757</c:v>
                </c:pt>
                <c:pt idx="801">
                  <c:v>0.0320150013904805</c:v>
                </c:pt>
                <c:pt idx="802">
                  <c:v>0.0319274627534773</c:v>
                </c:pt>
                <c:pt idx="803">
                  <c:v>0.0307826989052647</c:v>
                </c:pt>
                <c:pt idx="804">
                  <c:v>0.0287672678976262</c:v>
                </c:pt>
                <c:pt idx="805">
                  <c:v>0.0266979841182774</c:v>
                </c:pt>
                <c:pt idx="806">
                  <c:v>0.0226640063710228</c:v>
                </c:pt>
                <c:pt idx="807">
                  <c:v>0.0202821700975215</c:v>
                </c:pt>
                <c:pt idx="808">
                  <c:v>0.0167201869274059</c:v>
                </c:pt>
                <c:pt idx="809">
                  <c:v>0.0115675432338852</c:v>
                </c:pt>
                <c:pt idx="810">
                  <c:v>0.00437153277106678</c:v>
                </c:pt>
                <c:pt idx="811">
                  <c:v>0.00101012841862341</c:v>
                </c:pt>
                <c:pt idx="812">
                  <c:v>0.00155507088306628</c:v>
                </c:pt>
                <c:pt idx="813">
                  <c:v>0.000693117106291613</c:v>
                </c:pt>
                <c:pt idx="814">
                  <c:v>0.000610728007258524</c:v>
                </c:pt>
                <c:pt idx="815">
                  <c:v>-0.0041390669161918</c:v>
                </c:pt>
                <c:pt idx="816">
                  <c:v>-0.00468928108041507</c:v>
                </c:pt>
                <c:pt idx="817">
                  <c:v>-0.00781397482779617</c:v>
                </c:pt>
                <c:pt idx="818">
                  <c:v>-0.0137033795755093</c:v>
                </c:pt>
                <c:pt idx="819">
                  <c:v>-0.0204035556632253</c:v>
                </c:pt>
                <c:pt idx="820">
                  <c:v>-0.028473179983177</c:v>
                </c:pt>
                <c:pt idx="821">
                  <c:v>-0.0329107661182739</c:v>
                </c:pt>
                <c:pt idx="822">
                  <c:v>-0.0374913940143496</c:v>
                </c:pt>
                <c:pt idx="823">
                  <c:v>-0.0455059809198834</c:v>
                </c:pt>
                <c:pt idx="824">
                  <c:v>-0.0503210747226357</c:v>
                </c:pt>
                <c:pt idx="825">
                  <c:v>-0.0564154110444564</c:v>
                </c:pt>
                <c:pt idx="826">
                  <c:v>-0.0635009472740295</c:v>
                </c:pt>
                <c:pt idx="827">
                  <c:v>-0.0692464793989128</c:v>
                </c:pt>
                <c:pt idx="828">
                  <c:v>-0.0697695479514714</c:v>
                </c:pt>
                <c:pt idx="829">
                  <c:v>-0.073308383568539</c:v>
                </c:pt>
                <c:pt idx="830">
                  <c:v>-0.0780292392886226</c:v>
                </c:pt>
                <c:pt idx="831">
                  <c:v>-0.0809522762123557</c:v>
                </c:pt>
                <c:pt idx="832">
                  <c:v>-0.0770086390069803</c:v>
                </c:pt>
                <c:pt idx="833">
                  <c:v>-0.0746324424147284</c:v>
                </c:pt>
                <c:pt idx="834">
                  <c:v>-0.070356072503804</c:v>
                </c:pt>
                <c:pt idx="835">
                  <c:v>-0.0658421595010792</c:v>
                </c:pt>
                <c:pt idx="836">
                  <c:v>-0.060539957188319</c:v>
                </c:pt>
                <c:pt idx="837">
                  <c:v>-0.0512727117482672</c:v>
                </c:pt>
                <c:pt idx="838">
                  <c:v>-0.0415316368788068</c:v>
                </c:pt>
                <c:pt idx="839">
                  <c:v>-0.0260709771812982</c:v>
                </c:pt>
                <c:pt idx="840">
                  <c:v>-0.0154977931783474</c:v>
                </c:pt>
                <c:pt idx="841">
                  <c:v>-0.00513585642292221</c:v>
                </c:pt>
                <c:pt idx="842">
                  <c:v>0.00556096765571202</c:v>
                </c:pt>
                <c:pt idx="843">
                  <c:v>0.0191225841334257</c:v>
                </c:pt>
                <c:pt idx="844">
                  <c:v>0.028934428748439</c:v>
                </c:pt>
                <c:pt idx="845">
                  <c:v>0.0361236276972112</c:v>
                </c:pt>
                <c:pt idx="846">
                  <c:v>0.0403712951022557</c:v>
                </c:pt>
                <c:pt idx="847">
                  <c:v>0.0427471343380476</c:v>
                </c:pt>
                <c:pt idx="848">
                  <c:v>0.0454701479032765</c:v>
                </c:pt>
                <c:pt idx="849">
                  <c:v>0.0444243193570444</c:v>
                </c:pt>
                <c:pt idx="850">
                  <c:v>0.0442582411094835</c:v>
                </c:pt>
                <c:pt idx="851">
                  <c:v>0.042235538420917</c:v>
                </c:pt>
                <c:pt idx="852">
                  <c:v>0.0386839947912615</c:v>
                </c:pt>
                <c:pt idx="853">
                  <c:v>0.0332494934473856</c:v>
                </c:pt>
                <c:pt idx="854">
                  <c:v>0.027607196703693</c:v>
                </c:pt>
                <c:pt idx="855">
                  <c:v>0.0197887006312588</c:v>
                </c:pt>
                <c:pt idx="856">
                  <c:v>0.0102502870444703</c:v>
                </c:pt>
                <c:pt idx="857">
                  <c:v>0.00342071502556354</c:v>
                </c:pt>
                <c:pt idx="858">
                  <c:v>-0.00831746525066468</c:v>
                </c:pt>
                <c:pt idx="859">
                  <c:v>-0.0146677288461497</c:v>
                </c:pt>
                <c:pt idx="860">
                  <c:v>-0.0191453486107486</c:v>
                </c:pt>
                <c:pt idx="861">
                  <c:v>-0.0226436829163401</c:v>
                </c:pt>
                <c:pt idx="862">
                  <c:v>-0.0252752200330428</c:v>
                </c:pt>
                <c:pt idx="863">
                  <c:v>-0.0311693782522225</c:v>
                </c:pt>
                <c:pt idx="864">
                  <c:v>-0.0363444757570828</c:v>
                </c:pt>
                <c:pt idx="865">
                  <c:v>-0.0448723237944055</c:v>
                </c:pt>
                <c:pt idx="866">
                  <c:v>-0.0533707648131273</c:v>
                </c:pt>
                <c:pt idx="867">
                  <c:v>-0.0610831394534889</c:v>
                </c:pt>
                <c:pt idx="868">
                  <c:v>-0.0654389173053414</c:v>
                </c:pt>
                <c:pt idx="869">
                  <c:v>-0.0688716348764314</c:v>
                </c:pt>
                <c:pt idx="870">
                  <c:v>-0.0688895974803468</c:v>
                </c:pt>
                <c:pt idx="871">
                  <c:v>-0.0673441811448284</c:v>
                </c:pt>
                <c:pt idx="872">
                  <c:v>-0.0664562608119484</c:v>
                </c:pt>
                <c:pt idx="873">
                  <c:v>-0.0635350473454249</c:v>
                </c:pt>
                <c:pt idx="874">
                  <c:v>-0.0621937753509283</c:v>
                </c:pt>
                <c:pt idx="875">
                  <c:v>-0.058300127145222</c:v>
                </c:pt>
                <c:pt idx="876">
                  <c:v>-0.0495937135801335</c:v>
                </c:pt>
                <c:pt idx="877">
                  <c:v>-0.0409937396839833</c:v>
                </c:pt>
                <c:pt idx="878">
                  <c:v>-0.0345436862087854</c:v>
                </c:pt>
                <c:pt idx="879">
                  <c:v>-0.0253076368785667</c:v>
                </c:pt>
                <c:pt idx="880">
                  <c:v>-0.013859497683132</c:v>
                </c:pt>
                <c:pt idx="881">
                  <c:v>-0.00213715787586268</c:v>
                </c:pt>
                <c:pt idx="882">
                  <c:v>0.00836185881524693</c:v>
                </c:pt>
                <c:pt idx="883">
                  <c:v>0.0170479970568773</c:v>
                </c:pt>
                <c:pt idx="884">
                  <c:v>0.0274749739751654</c:v>
                </c:pt>
                <c:pt idx="885">
                  <c:v>0.0351988818268672</c:v>
                </c:pt>
                <c:pt idx="886">
                  <c:v>0.0418537506556353</c:v>
                </c:pt>
                <c:pt idx="887">
                  <c:v>0.0508995721703315</c:v>
                </c:pt>
                <c:pt idx="888">
                  <c:v>0.0597522589013303</c:v>
                </c:pt>
                <c:pt idx="889">
                  <c:v>0.0683259939812509</c:v>
                </c:pt>
                <c:pt idx="890">
                  <c:v>0.0759035813700508</c:v>
                </c:pt>
                <c:pt idx="891">
                  <c:v>0.0846230185249597</c:v>
                </c:pt>
                <c:pt idx="892">
                  <c:v>0.0861364069469256</c:v>
                </c:pt>
                <c:pt idx="893">
                  <c:v>0.0828900322490366</c:v>
                </c:pt>
                <c:pt idx="894">
                  <c:v>0.0784242963112763</c:v>
                </c:pt>
                <c:pt idx="895">
                  <c:v>0.0755919200173097</c:v>
                </c:pt>
                <c:pt idx="896">
                  <c:v>0.0728675888609786</c:v>
                </c:pt>
                <c:pt idx="897">
                  <c:v>0.0662461314277333</c:v>
                </c:pt>
                <c:pt idx="898">
                  <c:v>0.0611196945881031</c:v>
                </c:pt>
                <c:pt idx="899">
                  <c:v>0.0519920466090363</c:v>
                </c:pt>
                <c:pt idx="900">
                  <c:v>0.0436563857869237</c:v>
                </c:pt>
                <c:pt idx="901">
                  <c:v>0.0341476428002516</c:v>
                </c:pt>
                <c:pt idx="902">
                  <c:v>0.0270267432921647</c:v>
                </c:pt>
                <c:pt idx="903">
                  <c:v>0.0200538036103266</c:v>
                </c:pt>
                <c:pt idx="904">
                  <c:v>0.0112203458164943</c:v>
                </c:pt>
                <c:pt idx="905">
                  <c:v>0.000295914467449814</c:v>
                </c:pt>
                <c:pt idx="906">
                  <c:v>-0.00886121604176942</c:v>
                </c:pt>
                <c:pt idx="907">
                  <c:v>-0.0183633771173743</c:v>
                </c:pt>
                <c:pt idx="908">
                  <c:v>-0.0254329688795546</c:v>
                </c:pt>
                <c:pt idx="909">
                  <c:v>-0.0329667891801743</c:v>
                </c:pt>
                <c:pt idx="910">
                  <c:v>-0.0381939554037869</c:v>
                </c:pt>
                <c:pt idx="911">
                  <c:v>-0.040770308640474</c:v>
                </c:pt>
                <c:pt idx="912">
                  <c:v>-0.0451152460181032</c:v>
                </c:pt>
                <c:pt idx="913">
                  <c:v>-0.0468608331913314</c:v>
                </c:pt>
                <c:pt idx="914">
                  <c:v>-0.049001351034937</c:v>
                </c:pt>
                <c:pt idx="915">
                  <c:v>-0.0494974953669981</c:v>
                </c:pt>
                <c:pt idx="916">
                  <c:v>-0.0499072772497233</c:v>
                </c:pt>
                <c:pt idx="917">
                  <c:v>-0.0502392770766763</c:v>
                </c:pt>
                <c:pt idx="918">
                  <c:v>-0.0505017132118423</c:v>
                </c:pt>
                <c:pt idx="919">
                  <c:v>-0.0527791400705469</c:v>
                </c:pt>
                <c:pt idx="920">
                  <c:v>-0.0546379792820776</c:v>
                </c:pt>
                <c:pt idx="921">
                  <c:v>-0.0548235359193168</c:v>
                </c:pt>
                <c:pt idx="922">
                  <c:v>-0.0555516013657727</c:v>
                </c:pt>
                <c:pt idx="923">
                  <c:v>-0.0547776323327765</c:v>
                </c:pt>
                <c:pt idx="924">
                  <c:v>-0.0574280826107535</c:v>
                </c:pt>
                <c:pt idx="925">
                  <c:v>-0.0595379551897308</c:v>
                </c:pt>
                <c:pt idx="926">
                  <c:v>-0.0598690123755203</c:v>
                </c:pt>
                <c:pt idx="927">
                  <c:v>-0.0559795475543398</c:v>
                </c:pt>
                <c:pt idx="928">
                  <c:v>-0.0547057580317435</c:v>
                </c:pt>
                <c:pt idx="929">
                  <c:v>-0.0548616283090427</c:v>
                </c:pt>
                <c:pt idx="930">
                  <c:v>-0.0549153327575932</c:v>
                </c:pt>
                <c:pt idx="931">
                  <c:v>-0.0542337415239681</c:v>
                </c:pt>
                <c:pt idx="932">
                  <c:v>-0.053594072624685</c:v>
                </c:pt>
                <c:pt idx="933">
                  <c:v>-0.0536469763350727</c:v>
                </c:pt>
                <c:pt idx="934">
                  <c:v>-0.0516835283213577</c:v>
                </c:pt>
                <c:pt idx="935">
                  <c:v>-0.0500035765855943</c:v>
                </c:pt>
                <c:pt idx="936">
                  <c:v>-0.0466364330772313</c:v>
                </c:pt>
                <c:pt idx="937">
                  <c:v>-0.0478708498221406</c:v>
                </c:pt>
                <c:pt idx="938">
                  <c:v>-0.0476227601187013</c:v>
                </c:pt>
                <c:pt idx="939">
                  <c:v>-0.0454868266041227</c:v>
                </c:pt>
                <c:pt idx="940">
                  <c:v>-0.0437443440119946</c:v>
                </c:pt>
                <c:pt idx="941">
                  <c:v>-0.0417055918881263</c:v>
                </c:pt>
                <c:pt idx="942">
                  <c:v>-0.0394455803075224</c:v>
                </c:pt>
                <c:pt idx="943">
                  <c:v>-0.0350831338350255</c:v>
                </c:pt>
                <c:pt idx="944">
                  <c:v>-0.0290168473795564</c:v>
                </c:pt>
                <c:pt idx="945">
                  <c:v>-0.0262759171618833</c:v>
                </c:pt>
                <c:pt idx="946">
                  <c:v>-0.0229827413243611</c:v>
                </c:pt>
                <c:pt idx="947">
                  <c:v>-0.0179724620237216</c:v>
                </c:pt>
                <c:pt idx="948">
                  <c:v>-0.014185705713069</c:v>
                </c:pt>
                <c:pt idx="949">
                  <c:v>-0.0108252173833382</c:v>
                </c:pt>
                <c:pt idx="950">
                  <c:v>-0.00851533135302345</c:v>
                </c:pt>
                <c:pt idx="951">
                  <c:v>-0.00776525585466974</c:v>
                </c:pt>
                <c:pt idx="952">
                  <c:v>-0.00508709873257522</c:v>
                </c:pt>
                <c:pt idx="953">
                  <c:v>-0.00342483660135221</c:v>
                </c:pt>
                <c:pt idx="954">
                  <c:v>-0.00393371994377693</c:v>
                </c:pt>
                <c:pt idx="955">
                  <c:v>-0.001582317039738</c:v>
                </c:pt>
                <c:pt idx="956">
                  <c:v>0.000408780462898767</c:v>
                </c:pt>
                <c:pt idx="957">
                  <c:v>0.000124694427360474</c:v>
                </c:pt>
                <c:pt idx="958">
                  <c:v>-0.00284071349947765</c:v>
                </c:pt>
                <c:pt idx="959">
                  <c:v>-0.00463876005500904</c:v>
                </c:pt>
                <c:pt idx="960">
                  <c:v>-0.00608390731950738</c:v>
                </c:pt>
                <c:pt idx="961">
                  <c:v>-0.00591628366934649</c:v>
                </c:pt>
                <c:pt idx="962">
                  <c:v>-0.00907227438309184</c:v>
                </c:pt>
                <c:pt idx="963">
                  <c:v>-0.0115965374690572</c:v>
                </c:pt>
                <c:pt idx="964">
                  <c:v>-0.0169328141337417</c:v>
                </c:pt>
                <c:pt idx="965">
                  <c:v>-0.020530878707312</c:v>
                </c:pt>
                <c:pt idx="966">
                  <c:v>-0.0239229149162309</c:v>
                </c:pt>
                <c:pt idx="967">
                  <c:v>-0.0324191136632344</c:v>
                </c:pt>
                <c:pt idx="968">
                  <c:v>-0.0418345865922072</c:v>
                </c:pt>
                <c:pt idx="969">
                  <c:v>-0.0538426631983071</c:v>
                </c:pt>
                <c:pt idx="970">
                  <c:v>-0.0625424489018305</c:v>
                </c:pt>
                <c:pt idx="971">
                  <c:v>-0.0683552209904176</c:v>
                </c:pt>
                <c:pt idx="972">
                  <c:v>-0.0689464199560105</c:v>
                </c:pt>
                <c:pt idx="973">
                  <c:v>-0.0719042468378244</c:v>
                </c:pt>
                <c:pt idx="974">
                  <c:v>-0.0747291086847471</c:v>
                </c:pt>
                <c:pt idx="975">
                  <c:v>-0.0767562038594424</c:v>
                </c:pt>
                <c:pt idx="976">
                  <c:v>-0.0754921212690744</c:v>
                </c:pt>
                <c:pt idx="977">
                  <c:v>-0.0727851637637926</c:v>
                </c:pt>
                <c:pt idx="978">
                  <c:v>-0.0715010207643362</c:v>
                </c:pt>
                <c:pt idx="979">
                  <c:v>-0.0707770131921308</c:v>
                </c:pt>
                <c:pt idx="980">
                  <c:v>-0.0685849523675001</c:v>
                </c:pt>
                <c:pt idx="981">
                  <c:v>-0.0645428783908925</c:v>
                </c:pt>
                <c:pt idx="982">
                  <c:v>-0.0575764569521813</c:v>
                </c:pt>
                <c:pt idx="983">
                  <c:v>-0.047603012084663</c:v>
                </c:pt>
                <c:pt idx="984">
                  <c:v>-0.0379677741870308</c:v>
                </c:pt>
                <c:pt idx="985">
                  <c:v>-0.0313393282058862</c:v>
                </c:pt>
                <c:pt idx="986">
                  <c:v>-0.0247219387498013</c:v>
                </c:pt>
                <c:pt idx="987">
                  <c:v>-0.016124620181072</c:v>
                </c:pt>
                <c:pt idx="988">
                  <c:v>-0.00870786890170916</c:v>
                </c:pt>
                <c:pt idx="989">
                  <c:v>-0.00302739073901131</c:v>
                </c:pt>
                <c:pt idx="990">
                  <c:v>0.000474179745213503</c:v>
                </c:pt>
                <c:pt idx="991">
                  <c:v>0.00275277071961089</c:v>
                </c:pt>
                <c:pt idx="992">
                  <c:v>0.00462550371203856</c:v>
                </c:pt>
                <c:pt idx="993">
                  <c:v>0.00808035500076474</c:v>
                </c:pt>
                <c:pt idx="994">
                  <c:v>0.00957017993065627</c:v>
                </c:pt>
                <c:pt idx="995">
                  <c:v>0.0119897982492283</c:v>
                </c:pt>
                <c:pt idx="996">
                  <c:v>0.0132094938223407</c:v>
                </c:pt>
                <c:pt idx="997">
                  <c:v>0.0106819445218262</c:v>
                </c:pt>
                <c:pt idx="998">
                  <c:v>0.00712489450361476</c:v>
                </c:pt>
                <c:pt idx="999">
                  <c:v>0.00340130765632815</c:v>
                </c:pt>
                <c:pt idx="1000">
                  <c:v>-0.00171051537646433</c:v>
                </c:pt>
                <c:pt idx="1001">
                  <c:v>-0.00726887637090123</c:v>
                </c:pt>
                <c:pt idx="1002">
                  <c:v>-0.0118298659548042</c:v>
                </c:pt>
                <c:pt idx="1003">
                  <c:v>-0.0154948446744678</c:v>
                </c:pt>
                <c:pt idx="1004">
                  <c:v>-0.0196585618926274</c:v>
                </c:pt>
                <c:pt idx="1005">
                  <c:v>-0.0262618131035925</c:v>
                </c:pt>
                <c:pt idx="1006">
                  <c:v>-0.0301490168382808</c:v>
                </c:pt>
                <c:pt idx="1007">
                  <c:v>-0.0330070710605583</c:v>
                </c:pt>
                <c:pt idx="1008">
                  <c:v>-0.0389887197466886</c:v>
                </c:pt>
                <c:pt idx="1009">
                  <c:v>-0.0428356967849223</c:v>
                </c:pt>
                <c:pt idx="1010">
                  <c:v>-0.0488669038027479</c:v>
                </c:pt>
                <c:pt idx="1011">
                  <c:v>-0.0559994208998781</c:v>
                </c:pt>
                <c:pt idx="1012">
                  <c:v>-0.0646093018207848</c:v>
                </c:pt>
                <c:pt idx="1013">
                  <c:v>-0.0722663503988062</c:v>
                </c:pt>
                <c:pt idx="1014">
                  <c:v>-0.0764278065932394</c:v>
                </c:pt>
                <c:pt idx="1015">
                  <c:v>-0.078254346258501</c:v>
                </c:pt>
                <c:pt idx="1016">
                  <c:v>-0.080696305628834</c:v>
                </c:pt>
                <c:pt idx="1017">
                  <c:v>-0.0816746434744336</c:v>
                </c:pt>
                <c:pt idx="1018">
                  <c:v>-0.081413717398181</c:v>
                </c:pt>
                <c:pt idx="1019">
                  <c:v>-0.0834926216036074</c:v>
                </c:pt>
                <c:pt idx="1020">
                  <c:v>-0.0814040375319316</c:v>
                </c:pt>
                <c:pt idx="1021">
                  <c:v>-0.0752023049783537</c:v>
                </c:pt>
                <c:pt idx="1022">
                  <c:v>-0.0690110742623484</c:v>
                </c:pt>
                <c:pt idx="1023">
                  <c:v>-0.0669342587521666</c:v>
                </c:pt>
                <c:pt idx="1024">
                  <c:v>-0.0569101377950143</c:v>
                </c:pt>
                <c:pt idx="1025">
                  <c:v>-0.0490562482679144</c:v>
                </c:pt>
                <c:pt idx="1026">
                  <c:v>-0.0418266707451908</c:v>
                </c:pt>
                <c:pt idx="1027">
                  <c:v>-0.0385905540620613</c:v>
                </c:pt>
                <c:pt idx="1028">
                  <c:v>-0.032642794170147</c:v>
                </c:pt>
                <c:pt idx="1029">
                  <c:v>-0.0232037668551729</c:v>
                </c:pt>
                <c:pt idx="1030">
                  <c:v>-0.0190118108286866</c:v>
                </c:pt>
                <c:pt idx="1031">
                  <c:v>-0.0118732490114903</c:v>
                </c:pt>
                <c:pt idx="1032">
                  <c:v>-0.00573499134337682</c:v>
                </c:pt>
                <c:pt idx="1033">
                  <c:v>0.00143088064284477</c:v>
                </c:pt>
                <c:pt idx="1034">
                  <c:v>0.00741599276944791</c:v>
                </c:pt>
                <c:pt idx="1035">
                  <c:v>0.0116836125433579</c:v>
                </c:pt>
                <c:pt idx="1036">
                  <c:v>0.0164026891866012</c:v>
                </c:pt>
                <c:pt idx="1037">
                  <c:v>0.0174138885245243</c:v>
                </c:pt>
                <c:pt idx="1038">
                  <c:v>0.0207564661927209</c:v>
                </c:pt>
                <c:pt idx="1039">
                  <c:v>0.0245804375031414</c:v>
                </c:pt>
                <c:pt idx="1040">
                  <c:v>0.0281081734230929</c:v>
                </c:pt>
                <c:pt idx="1041">
                  <c:v>0.0306920441333892</c:v>
                </c:pt>
                <c:pt idx="1042">
                  <c:v>0.0324508944239516</c:v>
                </c:pt>
                <c:pt idx="1043">
                  <c:v>0.0321972486886697</c:v>
                </c:pt>
                <c:pt idx="1044">
                  <c:v>0.0322077072849937</c:v>
                </c:pt>
                <c:pt idx="1045">
                  <c:v>0.0298433765275051</c:v>
                </c:pt>
                <c:pt idx="1046">
                  <c:v>0.0281165070535988</c:v>
                </c:pt>
                <c:pt idx="1047">
                  <c:v>0.0229228938836954</c:v>
                </c:pt>
                <c:pt idx="1048">
                  <c:v>0.0142443454983876</c:v>
                </c:pt>
                <c:pt idx="1049">
                  <c:v>0.00678441251397673</c:v>
                </c:pt>
                <c:pt idx="1050">
                  <c:v>0.00109320322490994</c:v>
                </c:pt>
                <c:pt idx="1051">
                  <c:v>-0.00563668608798183</c:v>
                </c:pt>
                <c:pt idx="1052">
                  <c:v>-0.0124988232170444</c:v>
                </c:pt>
                <c:pt idx="1053">
                  <c:v>-0.018083005397932</c:v>
                </c:pt>
                <c:pt idx="1054">
                  <c:v>-0.0238205148103047</c:v>
                </c:pt>
                <c:pt idx="1055">
                  <c:v>-0.0302595623982785</c:v>
                </c:pt>
                <c:pt idx="1056">
                  <c:v>-0.0339562909304567</c:v>
                </c:pt>
                <c:pt idx="1057">
                  <c:v>-0.037902345639323</c:v>
                </c:pt>
                <c:pt idx="1058">
                  <c:v>-0.0394091567412186</c:v>
                </c:pt>
                <c:pt idx="1059">
                  <c:v>-0.0407992219446275</c:v>
                </c:pt>
                <c:pt idx="1060">
                  <c:v>-0.0407751100482702</c:v>
                </c:pt>
                <c:pt idx="1061">
                  <c:v>-0.0429411412343767</c:v>
                </c:pt>
                <c:pt idx="1062">
                  <c:v>-0.0422408778018366</c:v>
                </c:pt>
                <c:pt idx="1063">
                  <c:v>-0.0410952586759094</c:v>
                </c:pt>
                <c:pt idx="1064">
                  <c:v>-0.041538600052514</c:v>
                </c:pt>
                <c:pt idx="1065">
                  <c:v>-0.0440861928976819</c:v>
                </c:pt>
                <c:pt idx="1066">
                  <c:v>-0.0475843796771685</c:v>
                </c:pt>
                <c:pt idx="1067">
                  <c:v>-0.0485878336054662</c:v>
                </c:pt>
                <c:pt idx="1068">
                  <c:v>-0.0481367414315324</c:v>
                </c:pt>
                <c:pt idx="1069">
                  <c:v>-0.048419853575264</c:v>
                </c:pt>
                <c:pt idx="1070">
                  <c:v>-0.0486654012700159</c:v>
                </c:pt>
                <c:pt idx="1071">
                  <c:v>-0.0448525266275329</c:v>
                </c:pt>
                <c:pt idx="1072">
                  <c:v>-0.0410643998901284</c:v>
                </c:pt>
                <c:pt idx="1073">
                  <c:v>-0.0379961133366625</c:v>
                </c:pt>
                <c:pt idx="1074">
                  <c:v>-0.0349225696849216</c:v>
                </c:pt>
                <c:pt idx="1075">
                  <c:v>-0.0325342713334863</c:v>
                </c:pt>
                <c:pt idx="1076">
                  <c:v>-0.028804765444379</c:v>
                </c:pt>
                <c:pt idx="1077">
                  <c:v>-0.02464983579361</c:v>
                </c:pt>
                <c:pt idx="1078">
                  <c:v>-0.0201934319658717</c:v>
                </c:pt>
                <c:pt idx="1079">
                  <c:v>-0.0174903473566436</c:v>
                </c:pt>
                <c:pt idx="1080">
                  <c:v>-0.0143451235413169</c:v>
                </c:pt>
                <c:pt idx="1081">
                  <c:v>-0.0102220769652714</c:v>
                </c:pt>
                <c:pt idx="1082">
                  <c:v>-0.00533429773981862</c:v>
                </c:pt>
                <c:pt idx="1083">
                  <c:v>-0.000519428950486619</c:v>
                </c:pt>
                <c:pt idx="1084">
                  <c:v>0.00157470962697649</c:v>
                </c:pt>
                <c:pt idx="1085">
                  <c:v>0.00525543450002942</c:v>
                </c:pt>
                <c:pt idx="1086">
                  <c:v>0.00891883941687162</c:v>
                </c:pt>
                <c:pt idx="1087">
                  <c:v>0.0131682455580127</c:v>
                </c:pt>
                <c:pt idx="1088">
                  <c:v>0.0125307512693882</c:v>
                </c:pt>
                <c:pt idx="1089">
                  <c:v>0.0105328533769312</c:v>
                </c:pt>
                <c:pt idx="1090">
                  <c:v>0.00677256938605398</c:v>
                </c:pt>
                <c:pt idx="1091">
                  <c:v>0.00353234502280373</c:v>
                </c:pt>
                <c:pt idx="1092">
                  <c:v>-0.00195499907862403</c:v>
                </c:pt>
                <c:pt idx="1093">
                  <c:v>-0.00925252615646584</c:v>
                </c:pt>
                <c:pt idx="1094">
                  <c:v>-0.0139464913920624</c:v>
                </c:pt>
                <c:pt idx="1095">
                  <c:v>-0.0183438645349534</c:v>
                </c:pt>
                <c:pt idx="1096">
                  <c:v>-0.0237325187357483</c:v>
                </c:pt>
                <c:pt idx="1097">
                  <c:v>-0.0259865337766591</c:v>
                </c:pt>
                <c:pt idx="1098">
                  <c:v>-0.0268822841765621</c:v>
                </c:pt>
                <c:pt idx="1099">
                  <c:v>-0.0279261059557247</c:v>
                </c:pt>
                <c:pt idx="1100">
                  <c:v>-0.029729164698813</c:v>
                </c:pt>
                <c:pt idx="1101">
                  <c:v>-0.0314955224952633</c:v>
                </c:pt>
                <c:pt idx="1102">
                  <c:v>-0.037231458486216</c:v>
                </c:pt>
                <c:pt idx="1103">
                  <c:v>-0.0449195110095266</c:v>
                </c:pt>
                <c:pt idx="1104">
                  <c:v>-0.0527136911487158</c:v>
                </c:pt>
                <c:pt idx="1105">
                  <c:v>-0.0598446829638665</c:v>
                </c:pt>
                <c:pt idx="1106">
                  <c:v>-0.0643787095004208</c:v>
                </c:pt>
                <c:pt idx="1107">
                  <c:v>-0.0679748033555891</c:v>
                </c:pt>
                <c:pt idx="1108">
                  <c:v>-0.0673627389691022</c:v>
                </c:pt>
                <c:pt idx="1109">
                  <c:v>-0.0640116785032833</c:v>
                </c:pt>
                <c:pt idx="1110">
                  <c:v>-0.0623039457623013</c:v>
                </c:pt>
                <c:pt idx="1111">
                  <c:v>-0.0660193969086024</c:v>
                </c:pt>
                <c:pt idx="1112">
                  <c:v>-0.066960974445252</c:v>
                </c:pt>
                <c:pt idx="1113">
                  <c:v>-0.0662149418752281</c:v>
                </c:pt>
                <c:pt idx="1114">
                  <c:v>-0.068088487594584</c:v>
                </c:pt>
                <c:pt idx="1115">
                  <c:v>-0.0694063693348613</c:v>
                </c:pt>
                <c:pt idx="1116">
                  <c:v>-0.0682942904880997</c:v>
                </c:pt>
                <c:pt idx="1117">
                  <c:v>-0.0664589105922484</c:v>
                </c:pt>
                <c:pt idx="1118">
                  <c:v>-0.0653397525741171</c:v>
                </c:pt>
                <c:pt idx="1119">
                  <c:v>-0.0628885491758118</c:v>
                </c:pt>
                <c:pt idx="1120">
                  <c:v>-0.0619496367401197</c:v>
                </c:pt>
                <c:pt idx="1121">
                  <c:v>-0.0590453261386087</c:v>
                </c:pt>
                <c:pt idx="1122">
                  <c:v>-0.0538837175585704</c:v>
                </c:pt>
                <c:pt idx="1123">
                  <c:v>-0.0481970557430895</c:v>
                </c:pt>
                <c:pt idx="1124">
                  <c:v>-0.0421457099998318</c:v>
                </c:pt>
                <c:pt idx="1125">
                  <c:v>-0.037815824923103</c:v>
                </c:pt>
                <c:pt idx="1126">
                  <c:v>-0.0330386317306649</c:v>
                </c:pt>
                <c:pt idx="1127">
                  <c:v>-0.0292478289797008</c:v>
                </c:pt>
                <c:pt idx="1128">
                  <c:v>-0.0250356785378967</c:v>
                </c:pt>
                <c:pt idx="1129">
                  <c:v>-0.0192282586384997</c:v>
                </c:pt>
                <c:pt idx="1130">
                  <c:v>-0.0141080055948683</c:v>
                </c:pt>
                <c:pt idx="1131">
                  <c:v>-0.00768430169342446</c:v>
                </c:pt>
                <c:pt idx="1132">
                  <c:v>-0.00155143998789921</c:v>
                </c:pt>
                <c:pt idx="1133">
                  <c:v>0.00490557426981125</c:v>
                </c:pt>
                <c:pt idx="1134">
                  <c:v>0.00960180055159967</c:v>
                </c:pt>
                <c:pt idx="1135">
                  <c:v>0.0140585530407078</c:v>
                </c:pt>
                <c:pt idx="1136">
                  <c:v>0.0182556908708237</c:v>
                </c:pt>
                <c:pt idx="1137">
                  <c:v>0.0208818060871814</c:v>
                </c:pt>
                <c:pt idx="1138">
                  <c:v>0.0261805672395717</c:v>
                </c:pt>
                <c:pt idx="1139">
                  <c:v>0.0289758574017231</c:v>
                </c:pt>
                <c:pt idx="1140">
                  <c:v>0.0289876045880658</c:v>
                </c:pt>
                <c:pt idx="1141">
                  <c:v>0.0266669588883623</c:v>
                </c:pt>
                <c:pt idx="1142">
                  <c:v>0.0230717676892165</c:v>
                </c:pt>
                <c:pt idx="1143">
                  <c:v>0.0204031970676215</c:v>
                </c:pt>
                <c:pt idx="1144">
                  <c:v>0.0178973350480639</c:v>
                </c:pt>
                <c:pt idx="1145">
                  <c:v>0.0155609563439944</c:v>
                </c:pt>
                <c:pt idx="1146">
                  <c:v>0.0106717629065463</c:v>
                </c:pt>
                <c:pt idx="1147">
                  <c:v>0.00448712126641878</c:v>
                </c:pt>
                <c:pt idx="1148">
                  <c:v>-0.006724803130961</c:v>
                </c:pt>
                <c:pt idx="1149">
                  <c:v>-0.0179768742251859</c:v>
                </c:pt>
                <c:pt idx="1150">
                  <c:v>-0.025868787057155</c:v>
                </c:pt>
                <c:pt idx="1151">
                  <c:v>-0.0327878687334023</c:v>
                </c:pt>
                <c:pt idx="1152">
                  <c:v>-0.0394492847190722</c:v>
                </c:pt>
                <c:pt idx="1153">
                  <c:v>-0.044508706039409</c:v>
                </c:pt>
                <c:pt idx="1154">
                  <c:v>-0.0494568957076115</c:v>
                </c:pt>
                <c:pt idx="1155">
                  <c:v>-0.0522994669107795</c:v>
                </c:pt>
                <c:pt idx="1156">
                  <c:v>-0.0533402006571383</c:v>
                </c:pt>
                <c:pt idx="1157">
                  <c:v>-0.0541554326882876</c:v>
                </c:pt>
                <c:pt idx="1158">
                  <c:v>-0.0541219542059262</c:v>
                </c:pt>
                <c:pt idx="1159">
                  <c:v>-0.0553247639215455</c:v>
                </c:pt>
                <c:pt idx="1160">
                  <c:v>-0.0543025847290752</c:v>
                </c:pt>
                <c:pt idx="1161">
                  <c:v>-0.0507807025620688</c:v>
                </c:pt>
                <c:pt idx="1162">
                  <c:v>-0.049104903953378</c:v>
                </c:pt>
                <c:pt idx="1163">
                  <c:v>-0.0464021143960266</c:v>
                </c:pt>
                <c:pt idx="1164">
                  <c:v>-0.0435235880844907</c:v>
                </c:pt>
                <c:pt idx="1165">
                  <c:v>-0.0405359038024557</c:v>
                </c:pt>
                <c:pt idx="1166">
                  <c:v>-0.0408710056573013</c:v>
                </c:pt>
                <c:pt idx="1167">
                  <c:v>-0.0419089768833329</c:v>
                </c:pt>
                <c:pt idx="1168">
                  <c:v>-0.0415751739916169</c:v>
                </c:pt>
                <c:pt idx="1169">
                  <c:v>-0.0387984564898068</c:v>
                </c:pt>
                <c:pt idx="1170">
                  <c:v>-0.0366075767166113</c:v>
                </c:pt>
                <c:pt idx="1171">
                  <c:v>-0.0349365384355642</c:v>
                </c:pt>
                <c:pt idx="1172">
                  <c:v>-0.0350211351287283</c:v>
                </c:pt>
                <c:pt idx="1173">
                  <c:v>-0.0326816975506957</c:v>
                </c:pt>
                <c:pt idx="1174">
                  <c:v>-0.0269144317400889</c:v>
                </c:pt>
                <c:pt idx="1175">
                  <c:v>-0.0223751099872528</c:v>
                </c:pt>
                <c:pt idx="1176">
                  <c:v>-0.0182757177230492</c:v>
                </c:pt>
                <c:pt idx="1177">
                  <c:v>-0.0152481507648802</c:v>
                </c:pt>
                <c:pt idx="1178">
                  <c:v>-0.00978397258359862</c:v>
                </c:pt>
                <c:pt idx="1179">
                  <c:v>-0.00572525204305693</c:v>
                </c:pt>
                <c:pt idx="1180">
                  <c:v>-0.00354680238822583</c:v>
                </c:pt>
                <c:pt idx="1181">
                  <c:v>-0.00504934008425845</c:v>
                </c:pt>
                <c:pt idx="1182">
                  <c:v>-0.00286674226094602</c:v>
                </c:pt>
                <c:pt idx="1183">
                  <c:v>-0.00100008656846932</c:v>
                </c:pt>
                <c:pt idx="1184">
                  <c:v>0.0012261377345319</c:v>
                </c:pt>
                <c:pt idx="1185">
                  <c:v>0.000349461518696595</c:v>
                </c:pt>
                <c:pt idx="1186">
                  <c:v>0.000908267698665311</c:v>
                </c:pt>
                <c:pt idx="1187">
                  <c:v>0.000715471548537429</c:v>
                </c:pt>
                <c:pt idx="1188">
                  <c:v>-0.000753499917513517</c:v>
                </c:pt>
                <c:pt idx="1189">
                  <c:v>-0.00392128368021949</c:v>
                </c:pt>
                <c:pt idx="1190">
                  <c:v>-0.00522561328911937</c:v>
                </c:pt>
                <c:pt idx="1191">
                  <c:v>-0.00624932696124551</c:v>
                </c:pt>
                <c:pt idx="1192">
                  <c:v>-0.0110480765980622</c:v>
                </c:pt>
                <c:pt idx="1193">
                  <c:v>-0.0142736266237714</c:v>
                </c:pt>
                <c:pt idx="1194">
                  <c:v>-0.0180853192692739</c:v>
                </c:pt>
                <c:pt idx="1195">
                  <c:v>-0.0229866722210854</c:v>
                </c:pt>
                <c:pt idx="1196">
                  <c:v>-0.0280871811460936</c:v>
                </c:pt>
                <c:pt idx="1197">
                  <c:v>-0.0319891034464771</c:v>
                </c:pt>
                <c:pt idx="1198">
                  <c:v>-0.0361331111306954</c:v>
                </c:pt>
                <c:pt idx="1199">
                  <c:v>-0.040425124413069</c:v>
                </c:pt>
                <c:pt idx="1200">
                  <c:v>-0.0428374073554799</c:v>
                </c:pt>
                <c:pt idx="1201">
                  <c:v>-0.0462387452619648</c:v>
                </c:pt>
                <c:pt idx="1202">
                  <c:v>-0.0518515402135552</c:v>
                </c:pt>
                <c:pt idx="1203">
                  <c:v>-0.0552192782312025</c:v>
                </c:pt>
                <c:pt idx="1204">
                  <c:v>-0.0586083508148846</c:v>
                </c:pt>
                <c:pt idx="1205">
                  <c:v>-0.060023506510099</c:v>
                </c:pt>
                <c:pt idx="1206">
                  <c:v>-0.0610640268945188</c:v>
                </c:pt>
                <c:pt idx="1207">
                  <c:v>-0.0598299343380934</c:v>
                </c:pt>
                <c:pt idx="1208">
                  <c:v>-0.0573553319073015</c:v>
                </c:pt>
                <c:pt idx="1209">
                  <c:v>-0.0551720569927557</c:v>
                </c:pt>
                <c:pt idx="1210">
                  <c:v>-0.0532617627040934</c:v>
                </c:pt>
                <c:pt idx="1211">
                  <c:v>-0.0496585136075815</c:v>
                </c:pt>
                <c:pt idx="1212">
                  <c:v>-0.0472804043412235</c:v>
                </c:pt>
                <c:pt idx="1213">
                  <c:v>-0.0446622960620184</c:v>
                </c:pt>
                <c:pt idx="1214">
                  <c:v>-0.0391520090997987</c:v>
                </c:pt>
                <c:pt idx="1215">
                  <c:v>-0.0346660851257259</c:v>
                </c:pt>
                <c:pt idx="1216">
                  <c:v>-0.031097794156978</c:v>
                </c:pt>
                <c:pt idx="1217">
                  <c:v>-0.0323692689371556</c:v>
                </c:pt>
                <c:pt idx="1218">
                  <c:v>-0.0296315994511684</c:v>
                </c:pt>
                <c:pt idx="1219">
                  <c:v>-0.0229220407201871</c:v>
                </c:pt>
                <c:pt idx="1220">
                  <c:v>-0.02296769393063</c:v>
                </c:pt>
                <c:pt idx="1221">
                  <c:v>-0.0220530743645019</c:v>
                </c:pt>
                <c:pt idx="1222">
                  <c:v>-0.0203459757834907</c:v>
                </c:pt>
                <c:pt idx="1223">
                  <c:v>-0.0166995047284979</c:v>
                </c:pt>
                <c:pt idx="1224">
                  <c:v>-0.0147212640525538</c:v>
                </c:pt>
                <c:pt idx="1225">
                  <c:v>-0.013517968198969</c:v>
                </c:pt>
                <c:pt idx="1226">
                  <c:v>-0.00960517785401749</c:v>
                </c:pt>
                <c:pt idx="1227">
                  <c:v>-0.00892542700291184</c:v>
                </c:pt>
                <c:pt idx="1228">
                  <c:v>-0.00758880982297101</c:v>
                </c:pt>
                <c:pt idx="1229">
                  <c:v>-0.00234479551258411</c:v>
                </c:pt>
                <c:pt idx="1230">
                  <c:v>0.00402696400125165</c:v>
                </c:pt>
                <c:pt idx="1231">
                  <c:v>0.0099613507141396</c:v>
                </c:pt>
                <c:pt idx="1232">
                  <c:v>0.0141527915633384</c:v>
                </c:pt>
                <c:pt idx="1233">
                  <c:v>0.021501102475141</c:v>
                </c:pt>
                <c:pt idx="1234">
                  <c:v>0.028671491214874</c:v>
                </c:pt>
                <c:pt idx="1235">
                  <c:v>0.0323530140973521</c:v>
                </c:pt>
                <c:pt idx="1236">
                  <c:v>0.0369565253510564</c:v>
                </c:pt>
                <c:pt idx="1237">
                  <c:v>0.0409736628528942</c:v>
                </c:pt>
                <c:pt idx="1238">
                  <c:v>0.0457443139860322</c:v>
                </c:pt>
                <c:pt idx="1239">
                  <c:v>0.0484872530090201</c:v>
                </c:pt>
                <c:pt idx="1240">
                  <c:v>0.0514418993053009</c:v>
                </c:pt>
                <c:pt idx="1241">
                  <c:v>0.0525878835531754</c:v>
                </c:pt>
                <c:pt idx="1242">
                  <c:v>0.050126539715246</c:v>
                </c:pt>
                <c:pt idx="1243">
                  <c:v>0.048050018358416</c:v>
                </c:pt>
                <c:pt idx="1244">
                  <c:v>0.042948685767196</c:v>
                </c:pt>
                <c:pt idx="1245">
                  <c:v>0.0381061930999981</c:v>
                </c:pt>
                <c:pt idx="1246">
                  <c:v>0.0308189131690752</c:v>
                </c:pt>
                <c:pt idx="1247">
                  <c:v>0.0236563944518704</c:v>
                </c:pt>
                <c:pt idx="1248">
                  <c:v>0.0173421605242158</c:v>
                </c:pt>
                <c:pt idx="1249">
                  <c:v>0.0105242524886361</c:v>
                </c:pt>
                <c:pt idx="1250">
                  <c:v>0.00129779285228745</c:v>
                </c:pt>
                <c:pt idx="1251">
                  <c:v>-0.00774788750693351</c:v>
                </c:pt>
                <c:pt idx="1252">
                  <c:v>-0.0152244473929477</c:v>
                </c:pt>
                <c:pt idx="1253">
                  <c:v>-0.0253110704012531</c:v>
                </c:pt>
                <c:pt idx="1254">
                  <c:v>-0.0340764054348109</c:v>
                </c:pt>
                <c:pt idx="1255">
                  <c:v>-0.0403207352125126</c:v>
                </c:pt>
                <c:pt idx="1256">
                  <c:v>-0.0463171313214055</c:v>
                </c:pt>
                <c:pt idx="1257">
                  <c:v>-0.0541032015195078</c:v>
                </c:pt>
                <c:pt idx="1258">
                  <c:v>-0.0605600297951488</c:v>
                </c:pt>
                <c:pt idx="1259">
                  <c:v>-0.0664666838376973</c:v>
                </c:pt>
                <c:pt idx="1260">
                  <c:v>-0.0705362464062775</c:v>
                </c:pt>
                <c:pt idx="1261">
                  <c:v>-0.0757384587985317</c:v>
                </c:pt>
                <c:pt idx="1262">
                  <c:v>-0.0790951178285311</c:v>
                </c:pt>
                <c:pt idx="1263">
                  <c:v>-0.0802120535256494</c:v>
                </c:pt>
                <c:pt idx="1264">
                  <c:v>-0.0787886379967357</c:v>
                </c:pt>
                <c:pt idx="1265">
                  <c:v>-0.0759045643267414</c:v>
                </c:pt>
                <c:pt idx="1266">
                  <c:v>-0.0737817648404944</c:v>
                </c:pt>
                <c:pt idx="1267">
                  <c:v>-0.0697289632513543</c:v>
                </c:pt>
                <c:pt idx="1268">
                  <c:v>-0.0654106679836467</c:v>
                </c:pt>
                <c:pt idx="1269">
                  <c:v>-0.0602780763139534</c:v>
                </c:pt>
                <c:pt idx="1270">
                  <c:v>-0.051805390703777</c:v>
                </c:pt>
                <c:pt idx="1271">
                  <c:v>-0.0453189381530507</c:v>
                </c:pt>
                <c:pt idx="1272">
                  <c:v>-0.0373375875199498</c:v>
                </c:pt>
                <c:pt idx="1273">
                  <c:v>-0.0267815492807598</c:v>
                </c:pt>
                <c:pt idx="1274">
                  <c:v>-0.0142079341433057</c:v>
                </c:pt>
                <c:pt idx="1275">
                  <c:v>-0.00685965260404081</c:v>
                </c:pt>
                <c:pt idx="1276">
                  <c:v>-0.00190998060382027</c:v>
                </c:pt>
                <c:pt idx="1277">
                  <c:v>-0.000463276994409462</c:v>
                </c:pt>
                <c:pt idx="1278">
                  <c:v>-0.00054297040741751</c:v>
                </c:pt>
                <c:pt idx="1279">
                  <c:v>4.64250154710933E-5</c:v>
                </c:pt>
                <c:pt idx="1280">
                  <c:v>-0.00478202160821561</c:v>
                </c:pt>
                <c:pt idx="1281">
                  <c:v>-0.0107112954839968</c:v>
                </c:pt>
                <c:pt idx="1282">
                  <c:v>-0.0161864974653696</c:v>
                </c:pt>
                <c:pt idx="1283">
                  <c:v>-0.0205598212632472</c:v>
                </c:pt>
                <c:pt idx="1284">
                  <c:v>-0.0233030707014431</c:v>
                </c:pt>
                <c:pt idx="1285">
                  <c:v>-0.0252932230868973</c:v>
                </c:pt>
                <c:pt idx="1286">
                  <c:v>-0.0306497483156116</c:v>
                </c:pt>
                <c:pt idx="1287">
                  <c:v>-0.0360302401852589</c:v>
                </c:pt>
                <c:pt idx="1288">
                  <c:v>-0.0400616556818072</c:v>
                </c:pt>
                <c:pt idx="1289">
                  <c:v>-0.0442073529077548</c:v>
                </c:pt>
                <c:pt idx="1290">
                  <c:v>-0.0470959833986596</c:v>
                </c:pt>
                <c:pt idx="1291">
                  <c:v>-0.0535658233752569</c:v>
                </c:pt>
                <c:pt idx="1292">
                  <c:v>-0.0576289689292978</c:v>
                </c:pt>
                <c:pt idx="1293">
                  <c:v>-0.0602708498507917</c:v>
                </c:pt>
                <c:pt idx="1294">
                  <c:v>-0.0623359296118843</c:v>
                </c:pt>
                <c:pt idx="1295">
                  <c:v>-0.0659671519085478</c:v>
                </c:pt>
                <c:pt idx="1296">
                  <c:v>-0.0700837671092336</c:v>
                </c:pt>
                <c:pt idx="1297">
                  <c:v>-0.0726056582004239</c:v>
                </c:pt>
                <c:pt idx="1298">
                  <c:v>-0.0764837479582949</c:v>
                </c:pt>
                <c:pt idx="1299">
                  <c:v>-0.0787211079983813</c:v>
                </c:pt>
                <c:pt idx="1300">
                  <c:v>-0.0789051690980167</c:v>
                </c:pt>
                <c:pt idx="1301">
                  <c:v>-0.0780153882293332</c:v>
                </c:pt>
                <c:pt idx="1302">
                  <c:v>-0.0768866276681597</c:v>
                </c:pt>
                <c:pt idx="1303">
                  <c:v>-0.0762215525178632</c:v>
                </c:pt>
                <c:pt idx="1304">
                  <c:v>-0.0746558159250612</c:v>
                </c:pt>
                <c:pt idx="1305">
                  <c:v>-0.0736541292065394</c:v>
                </c:pt>
                <c:pt idx="1306">
                  <c:v>-0.0705423592228316</c:v>
                </c:pt>
                <c:pt idx="1307">
                  <c:v>-0.070376476430493</c:v>
                </c:pt>
                <c:pt idx="1308">
                  <c:v>-0.0665806010780731</c:v>
                </c:pt>
                <c:pt idx="1309">
                  <c:v>-0.0605722805252949</c:v>
                </c:pt>
                <c:pt idx="1310">
                  <c:v>-0.0587603735535238</c:v>
                </c:pt>
                <c:pt idx="1311">
                  <c:v>-0.0558157912003813</c:v>
                </c:pt>
                <c:pt idx="1312">
                  <c:v>-0.0513121542460037</c:v>
                </c:pt>
                <c:pt idx="1313">
                  <c:v>-0.0495855250462604</c:v>
                </c:pt>
                <c:pt idx="1314">
                  <c:v>-0.0487807384731403</c:v>
                </c:pt>
                <c:pt idx="1315">
                  <c:v>-0.0474610135791995</c:v>
                </c:pt>
                <c:pt idx="1316">
                  <c:v>-0.0463762842630548</c:v>
                </c:pt>
                <c:pt idx="1317">
                  <c:v>-0.0435558506344689</c:v>
                </c:pt>
                <c:pt idx="1318">
                  <c:v>-0.0412653971864105</c:v>
                </c:pt>
                <c:pt idx="1319">
                  <c:v>-0.0360745858296292</c:v>
                </c:pt>
                <c:pt idx="1320">
                  <c:v>-0.0339738054803324</c:v>
                </c:pt>
                <c:pt idx="1321">
                  <c:v>-0.0330620898788441</c:v>
                </c:pt>
                <c:pt idx="1322">
                  <c:v>-0.0325097309975042</c:v>
                </c:pt>
                <c:pt idx="1323">
                  <c:v>-0.0296698382245827</c:v>
                </c:pt>
                <c:pt idx="1324">
                  <c:v>-0.0262488397819482</c:v>
                </c:pt>
                <c:pt idx="1325">
                  <c:v>-0.02498215096391</c:v>
                </c:pt>
                <c:pt idx="1326">
                  <c:v>-0.0202155786296939</c:v>
                </c:pt>
                <c:pt idx="1327">
                  <c:v>-0.0159543536143186</c:v>
                </c:pt>
                <c:pt idx="1328">
                  <c:v>-0.0161966222318114</c:v>
                </c:pt>
                <c:pt idx="1329">
                  <c:v>-0.0181322637805204</c:v>
                </c:pt>
                <c:pt idx="1330">
                  <c:v>-0.023537863329613</c:v>
                </c:pt>
                <c:pt idx="1331">
                  <c:v>-0.0290535707488852</c:v>
                </c:pt>
                <c:pt idx="1332">
                  <c:v>-0.0352375389648442</c:v>
                </c:pt>
                <c:pt idx="1333">
                  <c:v>-0.0393036648834243</c:v>
                </c:pt>
                <c:pt idx="1334">
                  <c:v>-0.0441374576240518</c:v>
                </c:pt>
                <c:pt idx="1335">
                  <c:v>-0.0463055775204142</c:v>
                </c:pt>
                <c:pt idx="1336">
                  <c:v>-0.0462115328576366</c:v>
                </c:pt>
                <c:pt idx="1337">
                  <c:v>-0.0455213081417499</c:v>
                </c:pt>
                <c:pt idx="1338">
                  <c:v>-0.0436917127420252</c:v>
                </c:pt>
                <c:pt idx="1339">
                  <c:v>-0.0469023351426649</c:v>
                </c:pt>
                <c:pt idx="1340">
                  <c:v>-0.0489718402586355</c:v>
                </c:pt>
                <c:pt idx="1341">
                  <c:v>-0.0560285105002981</c:v>
                </c:pt>
                <c:pt idx="1342">
                  <c:v>-0.0592527899327667</c:v>
                </c:pt>
                <c:pt idx="1343">
                  <c:v>-0.0624682957117512</c:v>
                </c:pt>
                <c:pt idx="1344">
                  <c:v>-0.0643359381950699</c:v>
                </c:pt>
                <c:pt idx="1345">
                  <c:v>-0.0663475078283289</c:v>
                </c:pt>
                <c:pt idx="1346">
                  <c:v>-0.0652081350509369</c:v>
                </c:pt>
                <c:pt idx="1347">
                  <c:v>-0.066765435308278</c:v>
                </c:pt>
                <c:pt idx="1348">
                  <c:v>-0.0678358509568983</c:v>
                </c:pt>
                <c:pt idx="1349">
                  <c:v>-0.0658882244021876</c:v>
                </c:pt>
                <c:pt idx="1350">
                  <c:v>-0.0627356180896747</c:v>
                </c:pt>
                <c:pt idx="1351">
                  <c:v>-0.0605620632905161</c:v>
                </c:pt>
                <c:pt idx="1352">
                  <c:v>-0.0592375814199132</c:v>
                </c:pt>
                <c:pt idx="1353">
                  <c:v>-0.0560460984818605</c:v>
                </c:pt>
                <c:pt idx="1354">
                  <c:v>-0.0539284797353967</c:v>
                </c:pt>
                <c:pt idx="1355">
                  <c:v>-0.054166398525914</c:v>
                </c:pt>
                <c:pt idx="1356">
                  <c:v>-0.0555960148835702</c:v>
                </c:pt>
                <c:pt idx="1357">
                  <c:v>-0.0567072318068506</c:v>
                </c:pt>
                <c:pt idx="1358">
                  <c:v>-0.0555900185566224</c:v>
                </c:pt>
                <c:pt idx="1359">
                  <c:v>-0.0526204602006539</c:v>
                </c:pt>
                <c:pt idx="1360">
                  <c:v>-0.0507341094770705</c:v>
                </c:pt>
                <c:pt idx="1361">
                  <c:v>-0.0504292843786182</c:v>
                </c:pt>
                <c:pt idx="1362">
                  <c:v>-0.050155632232398</c:v>
                </c:pt>
                <c:pt idx="1363">
                  <c:v>-0.0492627357807279</c:v>
                </c:pt>
                <c:pt idx="1364">
                  <c:v>-0.0472138254435572</c:v>
                </c:pt>
                <c:pt idx="1365">
                  <c:v>-0.0435744552584133</c:v>
                </c:pt>
                <c:pt idx="1366">
                  <c:v>-0.0418955637069545</c:v>
                </c:pt>
                <c:pt idx="1367">
                  <c:v>-0.0392855699331348</c:v>
                </c:pt>
                <c:pt idx="1368">
                  <c:v>-0.0359299697831485</c:v>
                </c:pt>
                <c:pt idx="1369">
                  <c:v>-0.0326430329707355</c:v>
                </c:pt>
                <c:pt idx="1370">
                  <c:v>-0.0321828484572675</c:v>
                </c:pt>
                <c:pt idx="1371">
                  <c:v>-0.0300734942933612</c:v>
                </c:pt>
                <c:pt idx="1372">
                  <c:v>-0.029855184042452</c:v>
                </c:pt>
                <c:pt idx="1373">
                  <c:v>-0.0286282694939892</c:v>
                </c:pt>
                <c:pt idx="1374">
                  <c:v>-0.0272214963509947</c:v>
                </c:pt>
                <c:pt idx="1375">
                  <c:v>-0.0250336550341818</c:v>
                </c:pt>
                <c:pt idx="1376">
                  <c:v>-0.0228693141078447</c:v>
                </c:pt>
                <c:pt idx="1377">
                  <c:v>-0.0227002512734224</c:v>
                </c:pt>
                <c:pt idx="1378">
                  <c:v>-0.0275799177234453</c:v>
                </c:pt>
                <c:pt idx="1379">
                  <c:v>-0.0306545313563491</c:v>
                </c:pt>
                <c:pt idx="1380">
                  <c:v>-0.0328250550442814</c:v>
                </c:pt>
                <c:pt idx="1381">
                  <c:v>-0.0348583374846803</c:v>
                </c:pt>
                <c:pt idx="1382">
                  <c:v>-0.036100743796842</c:v>
                </c:pt>
                <c:pt idx="1383">
                  <c:v>-0.0347171117581493</c:v>
                </c:pt>
                <c:pt idx="1384">
                  <c:v>-0.0318005008275583</c:v>
                </c:pt>
                <c:pt idx="1385">
                  <c:v>-0.0302339832357328</c:v>
                </c:pt>
                <c:pt idx="1386">
                  <c:v>-0.0304683741330188</c:v>
                </c:pt>
                <c:pt idx="1387">
                  <c:v>-0.0302616333482743</c:v>
                </c:pt>
                <c:pt idx="1388">
                  <c:v>-0.0296880184985095</c:v>
                </c:pt>
                <c:pt idx="1389">
                  <c:v>-0.0315403335991216</c:v>
                </c:pt>
                <c:pt idx="1390">
                  <c:v>-0.0339729817409866</c:v>
                </c:pt>
                <c:pt idx="1391">
                  <c:v>-0.0342637498268128</c:v>
                </c:pt>
                <c:pt idx="1392">
                  <c:v>-0.0340540287343208</c:v>
                </c:pt>
                <c:pt idx="1393">
                  <c:v>-0.0334277393507808</c:v>
                </c:pt>
                <c:pt idx="1394">
                  <c:v>-0.032460707820277</c:v>
                </c:pt>
                <c:pt idx="1395">
                  <c:v>-0.031220974711896</c:v>
                </c:pt>
                <c:pt idx="1396">
                  <c:v>-0.0304181408608315</c:v>
                </c:pt>
                <c:pt idx="1397">
                  <c:v>-0.0327177245259798</c:v>
                </c:pt>
                <c:pt idx="1398">
                  <c:v>-0.0335625945212048</c:v>
                </c:pt>
                <c:pt idx="1399">
                  <c:v>-0.0365521458072699</c:v>
                </c:pt>
                <c:pt idx="1400">
                  <c:v>-0.0385733668767992</c:v>
                </c:pt>
                <c:pt idx="1401">
                  <c:v>-0.0417034649349535</c:v>
                </c:pt>
                <c:pt idx="1402">
                  <c:v>-0.0418273366315375</c:v>
                </c:pt>
                <c:pt idx="1403">
                  <c:v>-0.0420266881143409</c:v>
                </c:pt>
                <c:pt idx="1404">
                  <c:v>-0.0435846115260535</c:v>
                </c:pt>
                <c:pt idx="1405">
                  <c:v>-0.0415875406071036</c:v>
                </c:pt>
                <c:pt idx="1406">
                  <c:v>-0.0413109656207084</c:v>
                </c:pt>
                <c:pt idx="1407">
                  <c:v>-0.0392346770109802</c:v>
                </c:pt>
                <c:pt idx="1408">
                  <c:v>-0.0382738752795093</c:v>
                </c:pt>
                <c:pt idx="1409">
                  <c:v>-0.0389093988726684</c:v>
                </c:pt>
                <c:pt idx="1410">
                  <c:v>-0.0382780861991681</c:v>
                </c:pt>
                <c:pt idx="1411">
                  <c:v>-0.0372426705628603</c:v>
                </c:pt>
                <c:pt idx="1412">
                  <c:v>-0.0352333864492294</c:v>
                </c:pt>
                <c:pt idx="1413">
                  <c:v>-0.0324347155171697</c:v>
                </c:pt>
                <c:pt idx="1414">
                  <c:v>-0.0290116732007871</c:v>
                </c:pt>
                <c:pt idx="1415">
                  <c:v>-0.025759765294096</c:v>
                </c:pt>
                <c:pt idx="1416">
                  <c:v>-0.0239922389633373</c:v>
                </c:pt>
                <c:pt idx="1417">
                  <c:v>-0.0221938449352178</c:v>
                </c:pt>
                <c:pt idx="1418">
                  <c:v>-0.0170186668696565</c:v>
                </c:pt>
                <c:pt idx="1419">
                  <c:v>-0.0137553509197921</c:v>
                </c:pt>
                <c:pt idx="1420">
                  <c:v>-0.0108391297947264</c:v>
                </c:pt>
                <c:pt idx="1421">
                  <c:v>-0.0122760120012673</c:v>
                </c:pt>
                <c:pt idx="1422">
                  <c:v>-0.0105917708564293</c:v>
                </c:pt>
                <c:pt idx="1423">
                  <c:v>-0.00904046117509815</c:v>
                </c:pt>
                <c:pt idx="1424">
                  <c:v>-0.00632308822095612</c:v>
                </c:pt>
                <c:pt idx="1425">
                  <c:v>-0.00461161499860848</c:v>
                </c:pt>
                <c:pt idx="1426">
                  <c:v>-0.00441457988421892</c:v>
                </c:pt>
                <c:pt idx="1427">
                  <c:v>-0.00224412979738982</c:v>
                </c:pt>
                <c:pt idx="1428">
                  <c:v>-0.00104487390115175</c:v>
                </c:pt>
                <c:pt idx="1429">
                  <c:v>-0.00197318410866046</c:v>
                </c:pt>
                <c:pt idx="1430">
                  <c:v>-0.00272487681978492</c:v>
                </c:pt>
                <c:pt idx="1431">
                  <c:v>-0.00137169058455336</c:v>
                </c:pt>
                <c:pt idx="1432">
                  <c:v>-0.000219752218021653</c:v>
                </c:pt>
                <c:pt idx="1433">
                  <c:v>-0.00327537356031993</c:v>
                </c:pt>
                <c:pt idx="1434">
                  <c:v>-0.00644122347604675</c:v>
                </c:pt>
                <c:pt idx="1435">
                  <c:v>-0.00706160750154956</c:v>
                </c:pt>
                <c:pt idx="1436">
                  <c:v>-0.00943492527315005</c:v>
                </c:pt>
                <c:pt idx="1437">
                  <c:v>-0.011947598437186</c:v>
                </c:pt>
                <c:pt idx="1438">
                  <c:v>-0.0132458198980625</c:v>
                </c:pt>
                <c:pt idx="1439">
                  <c:v>-0.0148072836623665</c:v>
                </c:pt>
                <c:pt idx="1440">
                  <c:v>-0.0178666170843941</c:v>
                </c:pt>
                <c:pt idx="1441">
                  <c:v>-0.0208425195211449</c:v>
                </c:pt>
                <c:pt idx="1442">
                  <c:v>-0.021113208415356</c:v>
                </c:pt>
                <c:pt idx="1443">
                  <c:v>-0.02703131017142</c:v>
                </c:pt>
                <c:pt idx="1444">
                  <c:v>-0.0335791877920318</c:v>
                </c:pt>
                <c:pt idx="1445">
                  <c:v>-0.0399191143337824</c:v>
                </c:pt>
                <c:pt idx="1446">
                  <c:v>-0.0434049864908716</c:v>
                </c:pt>
                <c:pt idx="1447">
                  <c:v>-0.0438044364485628</c:v>
                </c:pt>
                <c:pt idx="1448">
                  <c:v>-0.0448575103789594</c:v>
                </c:pt>
                <c:pt idx="1449">
                  <c:v>-0.0451463330841985</c:v>
                </c:pt>
                <c:pt idx="1450">
                  <c:v>-0.0441420100569962</c:v>
                </c:pt>
                <c:pt idx="1451">
                  <c:v>-0.0420674917831648</c:v>
                </c:pt>
                <c:pt idx="1452">
                  <c:v>-0.038474757045711</c:v>
                </c:pt>
                <c:pt idx="1453">
                  <c:v>-0.0336574952782088</c:v>
                </c:pt>
                <c:pt idx="1454">
                  <c:v>-0.0285269646094111</c:v>
                </c:pt>
                <c:pt idx="1455">
                  <c:v>-0.0244998063832936</c:v>
                </c:pt>
                <c:pt idx="1456">
                  <c:v>-0.0195034592151659</c:v>
                </c:pt>
                <c:pt idx="1457">
                  <c:v>-0.0170060870228991</c:v>
                </c:pt>
                <c:pt idx="1458">
                  <c:v>-0.0153375976102826</c:v>
                </c:pt>
                <c:pt idx="1459">
                  <c:v>-0.0184093767043143</c:v>
                </c:pt>
                <c:pt idx="1460">
                  <c:v>-0.0173648261791152</c:v>
                </c:pt>
                <c:pt idx="1461">
                  <c:v>-0.0156108933191975</c:v>
                </c:pt>
                <c:pt idx="1462">
                  <c:v>-0.0139347829426482</c:v>
                </c:pt>
                <c:pt idx="1463">
                  <c:v>-0.0136440217221764</c:v>
                </c:pt>
                <c:pt idx="1464">
                  <c:v>-0.0112729263150577</c:v>
                </c:pt>
                <c:pt idx="1465">
                  <c:v>-0.0104350796083674</c:v>
                </c:pt>
                <c:pt idx="1466">
                  <c:v>-0.00959500867923934</c:v>
                </c:pt>
                <c:pt idx="1467">
                  <c:v>-0.00681723781859917</c:v>
                </c:pt>
                <c:pt idx="1468">
                  <c:v>-0.00439963729877387</c:v>
                </c:pt>
                <c:pt idx="1469">
                  <c:v>-0.00231579888003081</c:v>
                </c:pt>
                <c:pt idx="1470">
                  <c:v>0.000758787621818601</c:v>
                </c:pt>
                <c:pt idx="1471">
                  <c:v>0.00202687356048132</c:v>
                </c:pt>
                <c:pt idx="1472">
                  <c:v>0.00306254261137055</c:v>
                </c:pt>
                <c:pt idx="1473">
                  <c:v>0.00726449002588166</c:v>
                </c:pt>
                <c:pt idx="1474">
                  <c:v>0.0113380279118646</c:v>
                </c:pt>
                <c:pt idx="1475">
                  <c:v>0.0146010947167676</c:v>
                </c:pt>
                <c:pt idx="1476">
                  <c:v>0.0137672053900102</c:v>
                </c:pt>
                <c:pt idx="1477">
                  <c:v>0.0135353464288149</c:v>
                </c:pt>
                <c:pt idx="1478">
                  <c:v>0.0131619925064287</c:v>
                </c:pt>
                <c:pt idx="1479">
                  <c:v>0.00930030886665125</c:v>
                </c:pt>
                <c:pt idx="1480">
                  <c:v>0.00659066423278655</c:v>
                </c:pt>
                <c:pt idx="1481">
                  <c:v>0.00488212599535622</c:v>
                </c:pt>
                <c:pt idx="1482">
                  <c:v>0.00338600328175194</c:v>
                </c:pt>
                <c:pt idx="1483">
                  <c:v>0.00676033499507386</c:v>
                </c:pt>
                <c:pt idx="1484">
                  <c:v>0.00949812811655007</c:v>
                </c:pt>
                <c:pt idx="1485">
                  <c:v>0.0103683953676256</c:v>
                </c:pt>
                <c:pt idx="1486">
                  <c:v>0.0103113944466616</c:v>
                </c:pt>
                <c:pt idx="1487">
                  <c:v>0.0107761883309009</c:v>
                </c:pt>
                <c:pt idx="1488">
                  <c:v>0.0123210106806095</c:v>
                </c:pt>
                <c:pt idx="1489">
                  <c:v>0.0121543779206268</c:v>
                </c:pt>
                <c:pt idx="1490">
                  <c:v>0.0118539465337667</c:v>
                </c:pt>
                <c:pt idx="1491">
                  <c:v>0.010796400996954</c:v>
                </c:pt>
                <c:pt idx="1492">
                  <c:v>0.00782051974315831</c:v>
                </c:pt>
                <c:pt idx="1493">
                  <c:v>0.0045746708808759</c:v>
                </c:pt>
                <c:pt idx="1494">
                  <c:v>-0.000931176882202184</c:v>
                </c:pt>
                <c:pt idx="1495">
                  <c:v>-0.00747897327208137</c:v>
                </c:pt>
                <c:pt idx="1496">
                  <c:v>-0.0115682302627084</c:v>
                </c:pt>
                <c:pt idx="1497">
                  <c:v>-0.0135434541806207</c:v>
                </c:pt>
                <c:pt idx="1498">
                  <c:v>-0.0150192338288321</c:v>
                </c:pt>
                <c:pt idx="1499">
                  <c:v>-0.018003971072297</c:v>
                </c:pt>
                <c:pt idx="1500">
                  <c:v>-0.016891855043604</c:v>
                </c:pt>
                <c:pt idx="1501">
                  <c:v>-0.0157365530108913</c:v>
                </c:pt>
                <c:pt idx="1502">
                  <c:v>-0.0118346208393712</c:v>
                </c:pt>
                <c:pt idx="1503">
                  <c:v>-0.00840873787141278</c:v>
                </c:pt>
                <c:pt idx="1504">
                  <c:v>-0.00672501625124949</c:v>
                </c:pt>
                <c:pt idx="1505">
                  <c:v>-0.0052253031476883</c:v>
                </c:pt>
                <c:pt idx="1506">
                  <c:v>-0.00325062363414334</c:v>
                </c:pt>
                <c:pt idx="1507">
                  <c:v>-0.000255128995966195</c:v>
                </c:pt>
                <c:pt idx="1508">
                  <c:v>0.00225807129200505</c:v>
                </c:pt>
                <c:pt idx="1509">
                  <c:v>0.00563188854960168</c:v>
                </c:pt>
                <c:pt idx="1510">
                  <c:v>0.0103311325391886</c:v>
                </c:pt>
                <c:pt idx="1511">
                  <c:v>0.0160787312008954</c:v>
                </c:pt>
                <c:pt idx="1512">
                  <c:v>0.0200327291311696</c:v>
                </c:pt>
                <c:pt idx="1513">
                  <c:v>0.0237295810319048</c:v>
                </c:pt>
                <c:pt idx="1514">
                  <c:v>0.0258640980170011</c:v>
                </c:pt>
                <c:pt idx="1515">
                  <c:v>0.0245845968311815</c:v>
                </c:pt>
                <c:pt idx="1516">
                  <c:v>0.0251342165693647</c:v>
                </c:pt>
                <c:pt idx="1517">
                  <c:v>0.0252621720664744</c:v>
                </c:pt>
                <c:pt idx="1518">
                  <c:v>0.0263331038028645</c:v>
                </c:pt>
                <c:pt idx="1519">
                  <c:v>0.029607718521582</c:v>
                </c:pt>
                <c:pt idx="1520">
                  <c:v>0.0313106830844409</c:v>
                </c:pt>
                <c:pt idx="1521">
                  <c:v>0.0316742825686119</c:v>
                </c:pt>
                <c:pt idx="1522">
                  <c:v>0.0315598458784179</c:v>
                </c:pt>
                <c:pt idx="1523">
                  <c:v>0.0310463928031791</c:v>
                </c:pt>
                <c:pt idx="1524">
                  <c:v>0.0302054107906832</c:v>
                </c:pt>
                <c:pt idx="1525">
                  <c:v>0.0278031627608631</c:v>
                </c:pt>
                <c:pt idx="1526">
                  <c:v>0.0241245665131558</c:v>
                </c:pt>
                <c:pt idx="1527">
                  <c:v>0.0220211677312528</c:v>
                </c:pt>
                <c:pt idx="1528">
                  <c:v>0.0172417048864095</c:v>
                </c:pt>
                <c:pt idx="1529">
                  <c:v>0.0102832949541115</c:v>
                </c:pt>
                <c:pt idx="1530">
                  <c:v>0.00496600109340762</c:v>
                </c:pt>
                <c:pt idx="1531">
                  <c:v>0.00174308069377412</c:v>
                </c:pt>
                <c:pt idx="1532">
                  <c:v>-0.0050040586974228</c:v>
                </c:pt>
                <c:pt idx="1533">
                  <c:v>-0.0118890194242806</c:v>
                </c:pt>
                <c:pt idx="1534">
                  <c:v>-0.0194473444517218</c:v>
                </c:pt>
                <c:pt idx="1535">
                  <c:v>-0.0214992033336506</c:v>
                </c:pt>
                <c:pt idx="1536">
                  <c:v>-0.0235829135979902</c:v>
                </c:pt>
                <c:pt idx="1537">
                  <c:v>-0.022291025663644</c:v>
                </c:pt>
                <c:pt idx="1538">
                  <c:v>-0.0196156944116323</c:v>
                </c:pt>
                <c:pt idx="1539">
                  <c:v>-0.0171145873858417</c:v>
                </c:pt>
                <c:pt idx="1540">
                  <c:v>-0.016090516893779</c:v>
                </c:pt>
                <c:pt idx="1541">
                  <c:v>-0.0169665391900702</c:v>
                </c:pt>
                <c:pt idx="1542">
                  <c:v>-0.0181250273282632</c:v>
                </c:pt>
                <c:pt idx="1543">
                  <c:v>-0.0208028236805178</c:v>
                </c:pt>
                <c:pt idx="1544">
                  <c:v>-0.0214732484742581</c:v>
                </c:pt>
                <c:pt idx="1545">
                  <c:v>-0.0230488285690018</c:v>
                </c:pt>
                <c:pt idx="1546">
                  <c:v>-0.0227660262270596</c:v>
                </c:pt>
                <c:pt idx="1547">
                  <c:v>-0.024953588727411</c:v>
                </c:pt>
                <c:pt idx="1548">
                  <c:v>-0.0304800110061591</c:v>
                </c:pt>
                <c:pt idx="1549">
                  <c:v>-0.0347071321549749</c:v>
                </c:pt>
                <c:pt idx="1550">
                  <c:v>-0.0390876506484141</c:v>
                </c:pt>
                <c:pt idx="1551">
                  <c:v>-0.0362701182860413</c:v>
                </c:pt>
                <c:pt idx="1552">
                  <c:v>-0.0340784937174606</c:v>
                </c:pt>
                <c:pt idx="1553">
                  <c:v>-0.0324402938614143</c:v>
                </c:pt>
                <c:pt idx="1554">
                  <c:v>-0.0293405138082327</c:v>
                </c:pt>
                <c:pt idx="1555">
                  <c:v>-0.0257061218283492</c:v>
                </c:pt>
                <c:pt idx="1556">
                  <c:v>-0.0236188346595876</c:v>
                </c:pt>
                <c:pt idx="1557">
                  <c:v>-0.024283196178323</c:v>
                </c:pt>
                <c:pt idx="1558">
                  <c:v>-0.024518549878439</c:v>
                </c:pt>
                <c:pt idx="1559">
                  <c:v>-0.0250403220994057</c:v>
                </c:pt>
                <c:pt idx="1560">
                  <c:v>-0.0257951712061614</c:v>
                </c:pt>
                <c:pt idx="1561">
                  <c:v>-0.0260863363850853</c:v>
                </c:pt>
                <c:pt idx="1562">
                  <c:v>-0.024038192536749</c:v>
                </c:pt>
                <c:pt idx="1563">
                  <c:v>-0.0239510218357098</c:v>
                </c:pt>
                <c:pt idx="1564">
                  <c:v>-0.0262868187825286</c:v>
                </c:pt>
                <c:pt idx="1565">
                  <c:v>-0.0265981346243835</c:v>
                </c:pt>
                <c:pt idx="1566">
                  <c:v>-0.0252090864934987</c:v>
                </c:pt>
                <c:pt idx="1567">
                  <c:v>-0.0277354059719371</c:v>
                </c:pt>
                <c:pt idx="1568">
                  <c:v>-0.0294851554870028</c:v>
                </c:pt>
                <c:pt idx="1569">
                  <c:v>-0.0278353600707626</c:v>
                </c:pt>
                <c:pt idx="1570">
                  <c:v>-0.0267337440328454</c:v>
                </c:pt>
                <c:pt idx="1571">
                  <c:v>-0.0241590533319671</c:v>
                </c:pt>
                <c:pt idx="1572">
                  <c:v>-0.0236291075363556</c:v>
                </c:pt>
                <c:pt idx="1573">
                  <c:v>-0.0215744778407427</c:v>
                </c:pt>
                <c:pt idx="1574">
                  <c:v>-0.0289128856201304</c:v>
                </c:pt>
                <c:pt idx="1575">
                  <c:v>-0.0366258948527026</c:v>
                </c:pt>
                <c:pt idx="1576">
                  <c:v>-0.044550718765822</c:v>
                </c:pt>
                <c:pt idx="1577">
                  <c:v>-0.0525481612392535</c:v>
                </c:pt>
                <c:pt idx="1578">
                  <c:v>-0.0572557147437067</c:v>
                </c:pt>
                <c:pt idx="1579">
                  <c:v>-0.0597934782729777</c:v>
                </c:pt>
                <c:pt idx="1580">
                  <c:v>-0.0598306863282172</c:v>
                </c:pt>
                <c:pt idx="1581">
                  <c:v>-0.0664686531343232</c:v>
                </c:pt>
                <c:pt idx="1582">
                  <c:v>-0.0717999159130734</c:v>
                </c:pt>
                <c:pt idx="1583">
                  <c:v>-0.0746678292738731</c:v>
                </c:pt>
                <c:pt idx="1584">
                  <c:v>-0.078808554784005</c:v>
                </c:pt>
                <c:pt idx="1585">
                  <c:v>-0.082533176430465</c:v>
                </c:pt>
                <c:pt idx="1586">
                  <c:v>-0.0818361783816075</c:v>
                </c:pt>
                <c:pt idx="1587">
                  <c:v>-0.0808183909635026</c:v>
                </c:pt>
                <c:pt idx="1588">
                  <c:v>-0.0782473237104414</c:v>
                </c:pt>
                <c:pt idx="1589">
                  <c:v>-0.0750578170405602</c:v>
                </c:pt>
                <c:pt idx="1590">
                  <c:v>-0.0700943736878417</c:v>
                </c:pt>
                <c:pt idx="1591">
                  <c:v>-0.065657231195756</c:v>
                </c:pt>
                <c:pt idx="1592">
                  <c:v>-0.0630177342738732</c:v>
                </c:pt>
                <c:pt idx="1593">
                  <c:v>-0.0619193477428345</c:v>
                </c:pt>
                <c:pt idx="1594">
                  <c:v>-0.0588818198922154</c:v>
                </c:pt>
                <c:pt idx="1595">
                  <c:v>-0.0568556753414674</c:v>
                </c:pt>
                <c:pt idx="1596">
                  <c:v>-0.0584294749554012</c:v>
                </c:pt>
                <c:pt idx="1597">
                  <c:v>-0.0602729922921555</c:v>
                </c:pt>
                <c:pt idx="1598">
                  <c:v>-0.0616691215903657</c:v>
                </c:pt>
                <c:pt idx="1599">
                  <c:v>-0.0639698947279848</c:v>
                </c:pt>
                <c:pt idx="1600">
                  <c:v>-0.0637532780273752</c:v>
                </c:pt>
                <c:pt idx="1601">
                  <c:v>-0.0667519578021669</c:v>
                </c:pt>
                <c:pt idx="1602">
                  <c:v>-0.0696792191965938</c:v>
                </c:pt>
                <c:pt idx="1603">
                  <c:v>-0.0671862436712671</c:v>
                </c:pt>
                <c:pt idx="1604">
                  <c:v>-0.0629105497495467</c:v>
                </c:pt>
                <c:pt idx="1605">
                  <c:v>-0.0571977477626608</c:v>
                </c:pt>
                <c:pt idx="1606">
                  <c:v>-0.055029110780196</c:v>
                </c:pt>
                <c:pt idx="1607">
                  <c:v>-0.0518350048795286</c:v>
                </c:pt>
                <c:pt idx="1608">
                  <c:v>-0.0478239543340326</c:v>
                </c:pt>
                <c:pt idx="1609">
                  <c:v>-0.043830467486864</c:v>
                </c:pt>
                <c:pt idx="1610">
                  <c:v>-0.0392555509745649</c:v>
                </c:pt>
                <c:pt idx="1611">
                  <c:v>-0.0362009564001294</c:v>
                </c:pt>
                <c:pt idx="1612">
                  <c:v>-0.0331626366391028</c:v>
                </c:pt>
                <c:pt idx="1613">
                  <c:v>-0.0295291694206573</c:v>
                </c:pt>
                <c:pt idx="1614">
                  <c:v>-0.0267430902954984</c:v>
                </c:pt>
                <c:pt idx="1615">
                  <c:v>-0.0247038720774905</c:v>
                </c:pt>
                <c:pt idx="1616">
                  <c:v>-0.0233174046373499</c:v>
                </c:pt>
                <c:pt idx="1617">
                  <c:v>-0.0231451834481753</c:v>
                </c:pt>
                <c:pt idx="1618">
                  <c:v>-0.0267183491155768</c:v>
                </c:pt>
                <c:pt idx="1619">
                  <c:v>-0.0320844046567948</c:v>
                </c:pt>
                <c:pt idx="1620">
                  <c:v>-0.033430200137985</c:v>
                </c:pt>
                <c:pt idx="1621">
                  <c:v>-0.0328175123496665</c:v>
                </c:pt>
                <c:pt idx="1622">
                  <c:v>-0.030571983518163</c:v>
                </c:pt>
                <c:pt idx="1623">
                  <c:v>-0.0316607458625053</c:v>
                </c:pt>
                <c:pt idx="1624">
                  <c:v>-0.0315050941693472</c:v>
                </c:pt>
                <c:pt idx="1625">
                  <c:v>-0.0322558004225505</c:v>
                </c:pt>
                <c:pt idx="1626">
                  <c:v>-0.0318090296435704</c:v>
                </c:pt>
                <c:pt idx="1627">
                  <c:v>-0.0337395599055055</c:v>
                </c:pt>
                <c:pt idx="1628">
                  <c:v>-0.0368576275917058</c:v>
                </c:pt>
                <c:pt idx="1629">
                  <c:v>-0.0383335026121718</c:v>
                </c:pt>
                <c:pt idx="1630">
                  <c:v>-0.039711879559571</c:v>
                </c:pt>
                <c:pt idx="1631">
                  <c:v>-0.0403413449517113</c:v>
                </c:pt>
                <c:pt idx="1632">
                  <c:v>-0.0409839777172733</c:v>
                </c:pt>
                <c:pt idx="1633">
                  <c:v>-0.0403311726916498</c:v>
                </c:pt>
                <c:pt idx="1634">
                  <c:v>-0.0405485523861605</c:v>
                </c:pt>
                <c:pt idx="1635">
                  <c:v>-0.0421411383442223</c:v>
                </c:pt>
                <c:pt idx="1636">
                  <c:v>-0.0416199730347571</c:v>
                </c:pt>
                <c:pt idx="1637">
                  <c:v>-0.0393346618854357</c:v>
                </c:pt>
                <c:pt idx="1638">
                  <c:v>-0.0356014691083539</c:v>
                </c:pt>
                <c:pt idx="1639">
                  <c:v>-0.0339494578546441</c:v>
                </c:pt>
                <c:pt idx="1640">
                  <c:v>-0.0348418373308303</c:v>
                </c:pt>
                <c:pt idx="1641">
                  <c:v>-0.0344795537767052</c:v>
                </c:pt>
                <c:pt idx="1642">
                  <c:v>-0.0317728559009507</c:v>
                </c:pt>
                <c:pt idx="1643">
                  <c:v>-0.0297335994131422</c:v>
                </c:pt>
                <c:pt idx="1644">
                  <c:v>-0.0289295350415826</c:v>
                </c:pt>
                <c:pt idx="1645">
                  <c:v>-0.0305987997486978</c:v>
                </c:pt>
                <c:pt idx="1646">
                  <c:v>-0.0328905335914447</c:v>
                </c:pt>
                <c:pt idx="1647">
                  <c:v>-0.0337265400351617</c:v>
                </c:pt>
                <c:pt idx="1648">
                  <c:v>-0.0339807637647839</c:v>
                </c:pt>
                <c:pt idx="1649">
                  <c:v>-0.0371188832845775</c:v>
                </c:pt>
                <c:pt idx="1650">
                  <c:v>-0.0392570861616731</c:v>
                </c:pt>
                <c:pt idx="1651">
                  <c:v>-0.0411781854485506</c:v>
                </c:pt>
                <c:pt idx="1652">
                  <c:v>-0.0435409465029405</c:v>
                </c:pt>
                <c:pt idx="1653">
                  <c:v>-0.0442955479527879</c:v>
                </c:pt>
                <c:pt idx="1654">
                  <c:v>-0.0436927421342919</c:v>
                </c:pt>
                <c:pt idx="1655">
                  <c:v>-0.0413116021912301</c:v>
                </c:pt>
                <c:pt idx="1656">
                  <c:v>-0.0414956601342548</c:v>
                </c:pt>
                <c:pt idx="1657">
                  <c:v>-0.039802876727445</c:v>
                </c:pt>
                <c:pt idx="1658">
                  <c:v>-0.0378579157007136</c:v>
                </c:pt>
                <c:pt idx="1659">
                  <c:v>-0.0370253649735844</c:v>
                </c:pt>
                <c:pt idx="1660">
                  <c:v>-0.0377848649113382</c:v>
                </c:pt>
                <c:pt idx="1661">
                  <c:v>-0.0359743390730096</c:v>
                </c:pt>
                <c:pt idx="1662">
                  <c:v>-0.0359283326036368</c:v>
                </c:pt>
                <c:pt idx="1663">
                  <c:v>-0.0360633989709127</c:v>
                </c:pt>
                <c:pt idx="1664">
                  <c:v>-0.0344014417692209</c:v>
                </c:pt>
                <c:pt idx="1665">
                  <c:v>-0.0325537757301072</c:v>
                </c:pt>
                <c:pt idx="1666">
                  <c:v>-0.0318729246414788</c:v>
                </c:pt>
                <c:pt idx="1667">
                  <c:v>-0.0308807495412252</c:v>
                </c:pt>
                <c:pt idx="1668">
                  <c:v>-0.0262661383124515</c:v>
                </c:pt>
                <c:pt idx="1669">
                  <c:v>-0.0201052297007156</c:v>
                </c:pt>
                <c:pt idx="1670">
                  <c:v>-0.0153261808268127</c:v>
                </c:pt>
                <c:pt idx="1671">
                  <c:v>-0.0111191940816825</c:v>
                </c:pt>
                <c:pt idx="1672">
                  <c:v>-0.00614921438332721</c:v>
                </c:pt>
                <c:pt idx="1673">
                  <c:v>-0.00125469035415718</c:v>
                </c:pt>
                <c:pt idx="1674">
                  <c:v>0.000915916973844513</c:v>
                </c:pt>
                <c:pt idx="1675">
                  <c:v>0.00402044519368387</c:v>
                </c:pt>
                <c:pt idx="1676">
                  <c:v>0.00929416257411005</c:v>
                </c:pt>
                <c:pt idx="1677">
                  <c:v>0.0116429107451605</c:v>
                </c:pt>
                <c:pt idx="1678">
                  <c:v>0.0128078162860707</c:v>
                </c:pt>
                <c:pt idx="1679">
                  <c:v>0.0142633743595474</c:v>
                </c:pt>
                <c:pt idx="1680">
                  <c:v>0.0133472667213062</c:v>
                </c:pt>
                <c:pt idx="1681">
                  <c:v>0.0137010598140509</c:v>
                </c:pt>
                <c:pt idx="1682">
                  <c:v>0.0131672277855984</c:v>
                </c:pt>
                <c:pt idx="1683">
                  <c:v>0.0144926827070949</c:v>
                </c:pt>
                <c:pt idx="1684">
                  <c:v>0.0154114833640851</c:v>
                </c:pt>
                <c:pt idx="1685">
                  <c:v>0.0146794377407269</c:v>
                </c:pt>
                <c:pt idx="1686">
                  <c:v>0.0125738890382073</c:v>
                </c:pt>
                <c:pt idx="1687">
                  <c:v>0.011292338112372</c:v>
                </c:pt>
                <c:pt idx="1688">
                  <c:v>0.0107181436186582</c:v>
                </c:pt>
                <c:pt idx="1689">
                  <c:v>0.0113932003882771</c:v>
                </c:pt>
                <c:pt idx="1690">
                  <c:v>0.0124570474541901</c:v>
                </c:pt>
                <c:pt idx="1691">
                  <c:v>0.0151305406367205</c:v>
                </c:pt>
                <c:pt idx="1692">
                  <c:v>0.0137956621785134</c:v>
                </c:pt>
                <c:pt idx="1693">
                  <c:v>0.0137926484729894</c:v>
                </c:pt>
                <c:pt idx="1694">
                  <c:v>0.0136076319475878</c:v>
                </c:pt>
                <c:pt idx="1695">
                  <c:v>0.0132725693192602</c:v>
                </c:pt>
                <c:pt idx="1696">
                  <c:v>0.0128162213210285</c:v>
                </c:pt>
                <c:pt idx="1697">
                  <c:v>0.0129132741308089</c:v>
                </c:pt>
                <c:pt idx="1698">
                  <c:v>0.0141217026239823</c:v>
                </c:pt>
                <c:pt idx="1699">
                  <c:v>0.0136493916410883</c:v>
                </c:pt>
                <c:pt idx="1700">
                  <c:v>0.0117750945050778</c:v>
                </c:pt>
                <c:pt idx="1701">
                  <c:v>0.0100488866390642</c:v>
                </c:pt>
                <c:pt idx="1702">
                  <c:v>0.00976756496009652</c:v>
                </c:pt>
                <c:pt idx="1703">
                  <c:v>0.0107005872239332</c:v>
                </c:pt>
                <c:pt idx="1704">
                  <c:v>0.00796603946506553</c:v>
                </c:pt>
                <c:pt idx="1705">
                  <c:v>0.00621843805253291</c:v>
                </c:pt>
                <c:pt idx="1706">
                  <c:v>0.00402292099144177</c:v>
                </c:pt>
                <c:pt idx="1707">
                  <c:v>-0.00189355626034649</c:v>
                </c:pt>
                <c:pt idx="1708">
                  <c:v>-0.00747470446870431</c:v>
                </c:pt>
                <c:pt idx="1709">
                  <c:v>-0.00802836388557551</c:v>
                </c:pt>
                <c:pt idx="1710">
                  <c:v>-0.00968400033622806</c:v>
                </c:pt>
                <c:pt idx="1711">
                  <c:v>-0.0136688049444345</c:v>
                </c:pt>
                <c:pt idx="1712">
                  <c:v>-0.0141009545326634</c:v>
                </c:pt>
                <c:pt idx="1713">
                  <c:v>-0.0155744351186758</c:v>
                </c:pt>
                <c:pt idx="1714">
                  <c:v>-0.0166029487860623</c:v>
                </c:pt>
                <c:pt idx="1715">
                  <c:v>-0.0172450312389002</c:v>
                </c:pt>
                <c:pt idx="1716">
                  <c:v>-0.0135311409951546</c:v>
                </c:pt>
                <c:pt idx="1717">
                  <c:v>-0.0108893490800832</c:v>
                </c:pt>
                <c:pt idx="1718">
                  <c:v>-0.00658485102893569</c:v>
                </c:pt>
                <c:pt idx="1719">
                  <c:v>-0.00483808300436705</c:v>
                </c:pt>
                <c:pt idx="1720">
                  <c:v>6.4204129582853E-5</c:v>
                </c:pt>
                <c:pt idx="1721">
                  <c:v>0.00222386552316855</c:v>
                </c:pt>
                <c:pt idx="1722">
                  <c:v>0.0046529331694892</c:v>
                </c:pt>
                <c:pt idx="1723">
                  <c:v>0.00857355571603434</c:v>
                </c:pt>
                <c:pt idx="1724">
                  <c:v>0.00979812542826818</c:v>
                </c:pt>
                <c:pt idx="1725">
                  <c:v>0.0100455279556365</c:v>
                </c:pt>
                <c:pt idx="1726">
                  <c:v>0.010768888994007</c:v>
                </c:pt>
                <c:pt idx="1727">
                  <c:v>0.0125304526825838</c:v>
                </c:pt>
                <c:pt idx="1728">
                  <c:v>0.0151385842442482</c:v>
                </c:pt>
                <c:pt idx="1729">
                  <c:v>0.0171235507443831</c:v>
                </c:pt>
                <c:pt idx="1730">
                  <c:v>0.0166131735181333</c:v>
                </c:pt>
                <c:pt idx="1731">
                  <c:v>0.0199894350191122</c:v>
                </c:pt>
                <c:pt idx="1732">
                  <c:v>0.0238517775252803</c:v>
                </c:pt>
                <c:pt idx="1733">
                  <c:v>0.0240465886361681</c:v>
                </c:pt>
                <c:pt idx="1734">
                  <c:v>0.0245406361294577</c:v>
                </c:pt>
                <c:pt idx="1735">
                  <c:v>0.0259278507812272</c:v>
                </c:pt>
                <c:pt idx="1736">
                  <c:v>0.0286940497485735</c:v>
                </c:pt>
                <c:pt idx="1737">
                  <c:v>0.0272573866789649</c:v>
                </c:pt>
                <c:pt idx="1738">
                  <c:v>0.024395042938171</c:v>
                </c:pt>
                <c:pt idx="1739">
                  <c:v>0.0197270571699745</c:v>
                </c:pt>
                <c:pt idx="1740">
                  <c:v>0.0142569306210327</c:v>
                </c:pt>
                <c:pt idx="1741">
                  <c:v>0.00883607656337757</c:v>
                </c:pt>
                <c:pt idx="1742">
                  <c:v>0.00223026237832222</c:v>
                </c:pt>
                <c:pt idx="1743">
                  <c:v>4.06788034088182E-5</c:v>
                </c:pt>
                <c:pt idx="1744">
                  <c:v>-0.00516915388173418</c:v>
                </c:pt>
                <c:pt idx="1745">
                  <c:v>-0.010763872407844</c:v>
                </c:pt>
                <c:pt idx="1746">
                  <c:v>-0.0180348141363906</c:v>
                </c:pt>
                <c:pt idx="1747">
                  <c:v>-0.0279119724273474</c:v>
                </c:pt>
                <c:pt idx="1748">
                  <c:v>-0.0351694237053797</c:v>
                </c:pt>
                <c:pt idx="1749">
                  <c:v>-0.0435106020732736</c:v>
                </c:pt>
                <c:pt idx="1750">
                  <c:v>-0.0486257369163395</c:v>
                </c:pt>
                <c:pt idx="1751">
                  <c:v>-0.054215118160446</c:v>
                </c:pt>
                <c:pt idx="1752">
                  <c:v>-0.0562339983847584</c:v>
                </c:pt>
                <c:pt idx="1753">
                  <c:v>-0.0605562304793021</c:v>
                </c:pt>
                <c:pt idx="1754">
                  <c:v>-0.0620784929713488</c:v>
                </c:pt>
                <c:pt idx="1755">
                  <c:v>-0.0631815648930586</c:v>
                </c:pt>
                <c:pt idx="1756">
                  <c:v>-0.0645678000421734</c:v>
                </c:pt>
                <c:pt idx="1757">
                  <c:v>-0.0668219305976021</c:v>
                </c:pt>
                <c:pt idx="1758">
                  <c:v>-0.0671774819522159</c:v>
                </c:pt>
                <c:pt idx="1759">
                  <c:v>-0.0693122887384912</c:v>
                </c:pt>
                <c:pt idx="1760">
                  <c:v>-0.0682369450333315</c:v>
                </c:pt>
                <c:pt idx="1761">
                  <c:v>-0.065784119236151</c:v>
                </c:pt>
                <c:pt idx="1762">
                  <c:v>-0.0668822840896677</c:v>
                </c:pt>
                <c:pt idx="1763">
                  <c:v>-0.0696432076442025</c:v>
                </c:pt>
                <c:pt idx="1764">
                  <c:v>-0.06973707159303</c:v>
                </c:pt>
                <c:pt idx="1765">
                  <c:v>-0.0675950536791091</c:v>
                </c:pt>
                <c:pt idx="1766">
                  <c:v>-0.0636080063966949</c:v>
                </c:pt>
                <c:pt idx="1767">
                  <c:v>-0.0600747750331319</c:v>
                </c:pt>
                <c:pt idx="1768">
                  <c:v>-0.0569685292502998</c:v>
                </c:pt>
                <c:pt idx="1769">
                  <c:v>-0.0495884560584218</c:v>
                </c:pt>
                <c:pt idx="1770">
                  <c:v>-0.042748831701811</c:v>
                </c:pt>
                <c:pt idx="1771">
                  <c:v>-0.0398272425472994</c:v>
                </c:pt>
                <c:pt idx="1772">
                  <c:v>-0.0362034001548427</c:v>
                </c:pt>
                <c:pt idx="1773">
                  <c:v>-0.0354138262831969</c:v>
                </c:pt>
                <c:pt idx="1774">
                  <c:v>-0.0342837061000408</c:v>
                </c:pt>
                <c:pt idx="1775">
                  <c:v>-0.0328832062597063</c:v>
                </c:pt>
                <c:pt idx="1776">
                  <c:v>-0.0312746944635655</c:v>
                </c:pt>
                <c:pt idx="1777">
                  <c:v>-0.0301621625282385</c:v>
                </c:pt>
                <c:pt idx="1778">
                  <c:v>-0.0294799154949058</c:v>
                </c:pt>
                <c:pt idx="1779">
                  <c:v>-0.0265712814773902</c:v>
                </c:pt>
                <c:pt idx="1780">
                  <c:v>-0.0257296194083376</c:v>
                </c:pt>
                <c:pt idx="1781">
                  <c:v>-0.0259819562250417</c:v>
                </c:pt>
                <c:pt idx="1782">
                  <c:v>-0.0271475793927511</c:v>
                </c:pt>
                <c:pt idx="1783">
                  <c:v>-0.0304907565109278</c:v>
                </c:pt>
                <c:pt idx="1784">
                  <c:v>-0.0335374512546433</c:v>
                </c:pt>
                <c:pt idx="1785">
                  <c:v>-0.036944406112594</c:v>
                </c:pt>
                <c:pt idx="1786">
                  <c:v>-0.0380121980611667</c:v>
                </c:pt>
                <c:pt idx="1787">
                  <c:v>-0.0384039232801945</c:v>
                </c:pt>
                <c:pt idx="1788">
                  <c:v>-0.0388729956689762</c:v>
                </c:pt>
                <c:pt idx="1789">
                  <c:v>-0.0394006683337432</c:v>
                </c:pt>
                <c:pt idx="1790">
                  <c:v>-0.0420472066573075</c:v>
                </c:pt>
                <c:pt idx="1791">
                  <c:v>-0.0437083231377808</c:v>
                </c:pt>
                <c:pt idx="1792">
                  <c:v>-0.046468760672856</c:v>
                </c:pt>
                <c:pt idx="1793">
                  <c:v>-0.046868840039962</c:v>
                </c:pt>
                <c:pt idx="1794">
                  <c:v>-0.0478818960052222</c:v>
                </c:pt>
                <c:pt idx="1795">
                  <c:v>-0.0493951407274698</c:v>
                </c:pt>
                <c:pt idx="1796">
                  <c:v>-0.0487115198686964</c:v>
                </c:pt>
                <c:pt idx="1797">
                  <c:v>-0.0481432152937229</c:v>
                </c:pt>
                <c:pt idx="1798">
                  <c:v>-0.0463810820712158</c:v>
                </c:pt>
                <c:pt idx="1799">
                  <c:v>-0.0462379298507156</c:v>
                </c:pt>
                <c:pt idx="1800">
                  <c:v>-0.0435592589321959</c:v>
                </c:pt>
                <c:pt idx="1801">
                  <c:v>-0.0394405872529342</c:v>
                </c:pt>
                <c:pt idx="1802">
                  <c:v>-0.0361168329324968</c:v>
                </c:pt>
                <c:pt idx="1803">
                  <c:v>-0.0328541062757065</c:v>
                </c:pt>
                <c:pt idx="1804">
                  <c:v>-0.0303346657946565</c:v>
                </c:pt>
                <c:pt idx="1805">
                  <c:v>-0.0250966190987119</c:v>
                </c:pt>
                <c:pt idx="1806">
                  <c:v>-0.0203757801333271</c:v>
                </c:pt>
                <c:pt idx="1807">
                  <c:v>-0.0155017701517633</c:v>
                </c:pt>
                <c:pt idx="1808">
                  <c:v>-0.00926594407622617</c:v>
                </c:pt>
                <c:pt idx="1809">
                  <c:v>-0.00262058830757574</c:v>
                </c:pt>
                <c:pt idx="1810">
                  <c:v>0.00168403838592004</c:v>
                </c:pt>
                <c:pt idx="1811">
                  <c:v>0.00461947554984614</c:v>
                </c:pt>
                <c:pt idx="1812">
                  <c:v>0.00571989190055656</c:v>
                </c:pt>
                <c:pt idx="1813">
                  <c:v>0.00656621364832251</c:v>
                </c:pt>
                <c:pt idx="1814">
                  <c:v>0.00524148893327575</c:v>
                </c:pt>
                <c:pt idx="1815">
                  <c:v>0.00743691166158887</c:v>
                </c:pt>
                <c:pt idx="1816">
                  <c:v>0.00580326888984922</c:v>
                </c:pt>
                <c:pt idx="1817">
                  <c:v>0.00241075951285775</c:v>
                </c:pt>
                <c:pt idx="1818">
                  <c:v>0.00148334394270589</c:v>
                </c:pt>
                <c:pt idx="1819">
                  <c:v>0.000686667267441606</c:v>
                </c:pt>
                <c:pt idx="1820">
                  <c:v>-0.000638910571610743</c:v>
                </c:pt>
                <c:pt idx="1821">
                  <c:v>-0.00174111439076941</c:v>
                </c:pt>
                <c:pt idx="1822">
                  <c:v>-0.0100399924492974</c:v>
                </c:pt>
                <c:pt idx="1823">
                  <c:v>-0.0162115209129143</c:v>
                </c:pt>
                <c:pt idx="1824">
                  <c:v>-0.0211679422683252</c:v>
                </c:pt>
                <c:pt idx="1825">
                  <c:v>-0.0230937359610499</c:v>
                </c:pt>
                <c:pt idx="1826">
                  <c:v>-0.0237527554819837</c:v>
                </c:pt>
                <c:pt idx="1827">
                  <c:v>-0.0233416678089024</c:v>
                </c:pt>
                <c:pt idx="1828">
                  <c:v>-0.0220394122764228</c:v>
                </c:pt>
                <c:pt idx="1829">
                  <c:v>-0.0206566910503585</c:v>
                </c:pt>
                <c:pt idx="1830">
                  <c:v>-0.018575861401713</c:v>
                </c:pt>
                <c:pt idx="1831">
                  <c:v>-0.0172356092508981</c:v>
                </c:pt>
                <c:pt idx="1832">
                  <c:v>-0.0152356275775419</c:v>
                </c:pt>
                <c:pt idx="1833">
                  <c:v>-0.0140073100924236</c:v>
                </c:pt>
                <c:pt idx="1834">
                  <c:v>-0.0140907799307562</c:v>
                </c:pt>
                <c:pt idx="1835">
                  <c:v>-0.0146232642620057</c:v>
                </c:pt>
                <c:pt idx="1836">
                  <c:v>-0.012928982315311</c:v>
                </c:pt>
                <c:pt idx="1837">
                  <c:v>-0.0113383359831992</c:v>
                </c:pt>
                <c:pt idx="1838">
                  <c:v>-0.00920658462117189</c:v>
                </c:pt>
                <c:pt idx="1839">
                  <c:v>-0.00600068102738276</c:v>
                </c:pt>
                <c:pt idx="1840">
                  <c:v>-0.0051821177063244</c:v>
                </c:pt>
                <c:pt idx="1841">
                  <c:v>-0.00442770596604665</c:v>
                </c:pt>
                <c:pt idx="1842">
                  <c:v>-0.000362310661390062</c:v>
                </c:pt>
                <c:pt idx="1843">
                  <c:v>0.00369772548727792</c:v>
                </c:pt>
                <c:pt idx="1844">
                  <c:v>0.0057526014083576</c:v>
                </c:pt>
                <c:pt idx="1845">
                  <c:v>0.00804718387834833</c:v>
                </c:pt>
                <c:pt idx="1846">
                  <c:v>0.00791631351555968</c:v>
                </c:pt>
                <c:pt idx="1847">
                  <c:v>0.00640395277784301</c:v>
                </c:pt>
                <c:pt idx="1848">
                  <c:v>0.0044030814440554</c:v>
                </c:pt>
                <c:pt idx="1849">
                  <c:v>0.00266836088726449</c:v>
                </c:pt>
                <c:pt idx="1850">
                  <c:v>-0.000767360006711515</c:v>
                </c:pt>
                <c:pt idx="1851">
                  <c:v>-0.00701059821232684</c:v>
                </c:pt>
                <c:pt idx="1852">
                  <c:v>-0.0108508731991951</c:v>
                </c:pt>
                <c:pt idx="1853">
                  <c:v>-0.0119779910434936</c:v>
                </c:pt>
                <c:pt idx="1854">
                  <c:v>-0.0121148999678371</c:v>
                </c:pt>
                <c:pt idx="1855">
                  <c:v>-0.0127183021181825</c:v>
                </c:pt>
                <c:pt idx="1856">
                  <c:v>-0.0117576283054251</c:v>
                </c:pt>
                <c:pt idx="1857">
                  <c:v>-0.00885019456369352</c:v>
                </c:pt>
                <c:pt idx="1858">
                  <c:v>-0.0109697389458164</c:v>
                </c:pt>
                <c:pt idx="1859">
                  <c:v>-0.0119515090869149</c:v>
                </c:pt>
                <c:pt idx="1860">
                  <c:v>-0.0166396696953487</c:v>
                </c:pt>
                <c:pt idx="1861">
                  <c:v>-0.0243712614130474</c:v>
                </c:pt>
                <c:pt idx="1862">
                  <c:v>-0.0305268454683482</c:v>
                </c:pt>
                <c:pt idx="1863">
                  <c:v>-0.0346315167457206</c:v>
                </c:pt>
                <c:pt idx="1864">
                  <c:v>-0.0369634877004051</c:v>
                </c:pt>
                <c:pt idx="1865">
                  <c:v>-0.0377793179482715</c:v>
                </c:pt>
                <c:pt idx="1866">
                  <c:v>-0.0379630141468412</c:v>
                </c:pt>
                <c:pt idx="1867">
                  <c:v>-0.0369656521067024</c:v>
                </c:pt>
                <c:pt idx="1868">
                  <c:v>-0.0362898846525855</c:v>
                </c:pt>
                <c:pt idx="1869">
                  <c:v>-0.0352435278699871</c:v>
                </c:pt>
                <c:pt idx="1870">
                  <c:v>-0.0319535597492115</c:v>
                </c:pt>
                <c:pt idx="1871">
                  <c:v>-0.0241015426867594</c:v>
                </c:pt>
                <c:pt idx="1872">
                  <c:v>-0.0172037113963668</c:v>
                </c:pt>
                <c:pt idx="1873">
                  <c:v>-0.0124945936525497</c:v>
                </c:pt>
                <c:pt idx="1874">
                  <c:v>-0.00708569720069565</c:v>
                </c:pt>
                <c:pt idx="1875">
                  <c:v>-0.00246001264198651</c:v>
                </c:pt>
                <c:pt idx="1876">
                  <c:v>0.00274620973388205</c:v>
                </c:pt>
                <c:pt idx="1877">
                  <c:v>0.00512504249682842</c:v>
                </c:pt>
                <c:pt idx="1878">
                  <c:v>0.00640139325503049</c:v>
                </c:pt>
                <c:pt idx="1879">
                  <c:v>0.00803509135059909</c:v>
                </c:pt>
                <c:pt idx="1880">
                  <c:v>0.00864861567181165</c:v>
                </c:pt>
                <c:pt idx="1881">
                  <c:v>0.00710128538915637</c:v>
                </c:pt>
                <c:pt idx="1882">
                  <c:v>0.00571087157870859</c:v>
                </c:pt>
                <c:pt idx="1883">
                  <c:v>0.00641728084713673</c:v>
                </c:pt>
                <c:pt idx="1884">
                  <c:v>0.00627526626600666</c:v>
                </c:pt>
                <c:pt idx="1885">
                  <c:v>0.00412629717739853</c:v>
                </c:pt>
                <c:pt idx="1886">
                  <c:v>0.0042181039854188</c:v>
                </c:pt>
                <c:pt idx="1887">
                  <c:v>0.00553718339956348</c:v>
                </c:pt>
                <c:pt idx="1888">
                  <c:v>0.00124746597354483</c:v>
                </c:pt>
                <c:pt idx="1889">
                  <c:v>-0.00171426614206789</c:v>
                </c:pt>
                <c:pt idx="1890">
                  <c:v>-0.00417312074577216</c:v>
                </c:pt>
                <c:pt idx="1891">
                  <c:v>-0.00747606542843197</c:v>
                </c:pt>
                <c:pt idx="1892">
                  <c:v>-0.0101445758705517</c:v>
                </c:pt>
                <c:pt idx="1893">
                  <c:v>-0.0141931592313482</c:v>
                </c:pt>
                <c:pt idx="1894">
                  <c:v>-0.0167485572562073</c:v>
                </c:pt>
                <c:pt idx="1895">
                  <c:v>-0.0193170222202997</c:v>
                </c:pt>
                <c:pt idx="1896">
                  <c:v>-0.0212134682177874</c:v>
                </c:pt>
                <c:pt idx="1897">
                  <c:v>-0.0231707438101134</c:v>
                </c:pt>
                <c:pt idx="1898">
                  <c:v>-0.0211293901551881</c:v>
                </c:pt>
                <c:pt idx="1899">
                  <c:v>-0.0171924925583349</c:v>
                </c:pt>
                <c:pt idx="1900">
                  <c:v>-0.0163921547863223</c:v>
                </c:pt>
                <c:pt idx="1901">
                  <c:v>-0.015504692882723</c:v>
                </c:pt>
                <c:pt idx="1902">
                  <c:v>-0.013906990865495</c:v>
                </c:pt>
                <c:pt idx="1903">
                  <c:v>-0.00965859361732039</c:v>
                </c:pt>
                <c:pt idx="1904">
                  <c:v>-0.00726917789807232</c:v>
                </c:pt>
                <c:pt idx="1905">
                  <c:v>-0.0071179388628491</c:v>
                </c:pt>
                <c:pt idx="1906">
                  <c:v>-0.00624805903221092</c:v>
                </c:pt>
                <c:pt idx="1907">
                  <c:v>-0.00206183166926485</c:v>
                </c:pt>
                <c:pt idx="1908">
                  <c:v>0.000823964513929557</c:v>
                </c:pt>
                <c:pt idx="1909">
                  <c:v>0.00193300700608267</c:v>
                </c:pt>
                <c:pt idx="1910">
                  <c:v>0.00283666083296023</c:v>
                </c:pt>
                <c:pt idx="1911">
                  <c:v>0.00160931870685679</c:v>
                </c:pt>
                <c:pt idx="1912">
                  <c:v>0.0012086606203356</c:v>
                </c:pt>
                <c:pt idx="1913">
                  <c:v>-0.000440996819558316</c:v>
                </c:pt>
                <c:pt idx="1914">
                  <c:v>-0.0085667860899832</c:v>
                </c:pt>
                <c:pt idx="1915">
                  <c:v>-0.0165597327080852</c:v>
                </c:pt>
                <c:pt idx="1916">
                  <c:v>-0.0257633840449634</c:v>
                </c:pt>
                <c:pt idx="1917">
                  <c:v>-0.0378066215732784</c:v>
                </c:pt>
                <c:pt idx="1918">
                  <c:v>-0.0486949927254996</c:v>
                </c:pt>
                <c:pt idx="1919">
                  <c:v>-0.0618463909494766</c:v>
                </c:pt>
                <c:pt idx="1920">
                  <c:v>-0.0693214815831074</c:v>
                </c:pt>
                <c:pt idx="1921">
                  <c:v>-0.0773931445475675</c:v>
                </c:pt>
                <c:pt idx="1922">
                  <c:v>-0.0831321268780205</c:v>
                </c:pt>
                <c:pt idx="1923">
                  <c:v>-0.0868407013561615</c:v>
                </c:pt>
                <c:pt idx="1924">
                  <c:v>-0.0915247285946163</c:v>
                </c:pt>
                <c:pt idx="1925">
                  <c:v>-0.0935893646688479</c:v>
                </c:pt>
                <c:pt idx="1926">
                  <c:v>-0.0927829994673072</c:v>
                </c:pt>
                <c:pt idx="1927">
                  <c:v>-0.092826706437426</c:v>
                </c:pt>
                <c:pt idx="1928">
                  <c:v>-0.0950098464610068</c:v>
                </c:pt>
                <c:pt idx="1929">
                  <c:v>-0.101552595687721</c:v>
                </c:pt>
                <c:pt idx="1930">
                  <c:v>-0.107637848460864</c:v>
                </c:pt>
                <c:pt idx="1931">
                  <c:v>-0.110663330740834</c:v>
                </c:pt>
                <c:pt idx="1932">
                  <c:v>-0.112383070994842</c:v>
                </c:pt>
                <c:pt idx="1933">
                  <c:v>-0.110390084576642</c:v>
                </c:pt>
                <c:pt idx="1934">
                  <c:v>-0.10531269812764</c:v>
                </c:pt>
                <c:pt idx="1935">
                  <c:v>-0.0956414272813515</c:v>
                </c:pt>
                <c:pt idx="1936">
                  <c:v>-0.0843258038598223</c:v>
                </c:pt>
                <c:pt idx="1937">
                  <c:v>-0.0697054021122028</c:v>
                </c:pt>
                <c:pt idx="1938">
                  <c:v>-0.0584801316088609</c:v>
                </c:pt>
                <c:pt idx="1939">
                  <c:v>-0.0476521150393013</c:v>
                </c:pt>
                <c:pt idx="1940">
                  <c:v>-0.037949194229636</c:v>
                </c:pt>
                <c:pt idx="1941">
                  <c:v>-0.0286683496834648</c:v>
                </c:pt>
                <c:pt idx="1942">
                  <c:v>-0.0205129279609528</c:v>
                </c:pt>
                <c:pt idx="1943">
                  <c:v>-0.0147063328390585</c:v>
                </c:pt>
                <c:pt idx="1944">
                  <c:v>-0.00964660074764249</c:v>
                </c:pt>
                <c:pt idx="1945">
                  <c:v>-0.00398161825566345</c:v>
                </c:pt>
                <c:pt idx="1946">
                  <c:v>0.000817561948121171</c:v>
                </c:pt>
                <c:pt idx="1947">
                  <c:v>0.00547680092211396</c:v>
                </c:pt>
                <c:pt idx="1948">
                  <c:v>0.010606124914843</c:v>
                </c:pt>
                <c:pt idx="1949">
                  <c:v>0.0154124671926175</c:v>
                </c:pt>
                <c:pt idx="1950">
                  <c:v>0.0198846008738447</c:v>
                </c:pt>
                <c:pt idx="1951">
                  <c:v>0.0227195736904006</c:v>
                </c:pt>
                <c:pt idx="1952">
                  <c:v>0.0267412496748113</c:v>
                </c:pt>
                <c:pt idx="1953">
                  <c:v>0.0284590945089558</c:v>
                </c:pt>
                <c:pt idx="1954">
                  <c:v>0.0314688263827874</c:v>
                </c:pt>
                <c:pt idx="1955">
                  <c:v>0.0322762462500256</c:v>
                </c:pt>
                <c:pt idx="1956">
                  <c:v>0.0312277396012395</c:v>
                </c:pt>
                <c:pt idx="1957">
                  <c:v>0.0272103227936805</c:v>
                </c:pt>
                <c:pt idx="1958">
                  <c:v>0.020109526490915</c:v>
                </c:pt>
                <c:pt idx="1959">
                  <c:v>0.0151919041277547</c:v>
                </c:pt>
                <c:pt idx="1960">
                  <c:v>0.00957262034374203</c:v>
                </c:pt>
                <c:pt idx="1961">
                  <c:v>-0.000583912421868177</c:v>
                </c:pt>
                <c:pt idx="1962">
                  <c:v>-0.0137586886452897</c:v>
                </c:pt>
                <c:pt idx="1963">
                  <c:v>-0.0252643341829968</c:v>
                </c:pt>
                <c:pt idx="1964">
                  <c:v>-0.0365172066268432</c:v>
                </c:pt>
                <c:pt idx="1965">
                  <c:v>-0.0474094014607793</c:v>
                </c:pt>
                <c:pt idx="1966">
                  <c:v>-0.0592830455865777</c:v>
                </c:pt>
                <c:pt idx="1967">
                  <c:v>-0.0690961803334806</c:v>
                </c:pt>
                <c:pt idx="1968">
                  <c:v>-0.0751060936661409</c:v>
                </c:pt>
                <c:pt idx="1969">
                  <c:v>-0.0804458327106714</c:v>
                </c:pt>
                <c:pt idx="1970">
                  <c:v>-0.0865811690523287</c:v>
                </c:pt>
                <c:pt idx="1971">
                  <c:v>-0.0899272169926957</c:v>
                </c:pt>
                <c:pt idx="1972">
                  <c:v>-0.0888151936724735</c:v>
                </c:pt>
                <c:pt idx="1973">
                  <c:v>-0.0894340787852502</c:v>
                </c:pt>
                <c:pt idx="1974">
                  <c:v>-0.092144029396339</c:v>
                </c:pt>
                <c:pt idx="1975">
                  <c:v>-0.0925464587525853</c:v>
                </c:pt>
                <c:pt idx="1976">
                  <c:v>-0.0916591525305741</c:v>
                </c:pt>
                <c:pt idx="1977">
                  <c:v>-0.0916499114227927</c:v>
                </c:pt>
                <c:pt idx="1978">
                  <c:v>-0.0897805587918372</c:v>
                </c:pt>
                <c:pt idx="1979">
                  <c:v>-0.0836516826161718</c:v>
                </c:pt>
                <c:pt idx="1980">
                  <c:v>-0.0767607177584982</c:v>
                </c:pt>
                <c:pt idx="1981">
                  <c:v>-0.0706203666980141</c:v>
                </c:pt>
                <c:pt idx="1982">
                  <c:v>-0.0632432218317481</c:v>
                </c:pt>
                <c:pt idx="1983">
                  <c:v>-0.0555764001257948</c:v>
                </c:pt>
                <c:pt idx="1984">
                  <c:v>-0.0464703405432549</c:v>
                </c:pt>
                <c:pt idx="1985">
                  <c:v>-0.0362788746092899</c:v>
                </c:pt>
                <c:pt idx="1986">
                  <c:v>-0.0325814454199205</c:v>
                </c:pt>
                <c:pt idx="1987">
                  <c:v>-0.0284034222597708</c:v>
                </c:pt>
                <c:pt idx="1988">
                  <c:v>-0.0238780052034386</c:v>
                </c:pt>
                <c:pt idx="1989">
                  <c:v>-0.0144487112516551</c:v>
                </c:pt>
                <c:pt idx="1990">
                  <c:v>-0.0063570497174851</c:v>
                </c:pt>
                <c:pt idx="1991">
                  <c:v>0.000506793093903097</c:v>
                </c:pt>
                <c:pt idx="1992">
                  <c:v>0.00690005553907319</c:v>
                </c:pt>
                <c:pt idx="1993">
                  <c:v>0.0128144447743445</c:v>
                </c:pt>
                <c:pt idx="1994">
                  <c:v>0.0176003647187433</c:v>
                </c:pt>
                <c:pt idx="1995">
                  <c:v>0.0254011546915041</c:v>
                </c:pt>
                <c:pt idx="1996">
                  <c:v>0.0309521072738318</c:v>
                </c:pt>
                <c:pt idx="1997">
                  <c:v>0.0364915027817377</c:v>
                </c:pt>
                <c:pt idx="1998">
                  <c:v>0.0425969066842838</c:v>
                </c:pt>
                <c:pt idx="1999">
                  <c:v>0.044423085793584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89592"/>
        <c:axId val="388976216"/>
      </c:scatterChart>
      <c:valAx>
        <c:axId val="389089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8976216"/>
        <c:crosses val="autoZero"/>
        <c:crossBetween val="midCat"/>
      </c:valAx>
      <c:valAx>
        <c:axId val="388976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90895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trapézoïdale plat.txt'!$Q$22:$Q$121</c:f>
              <c:numCache>
                <c:formatCode>General</c:formatCode>
                <c:ptCount val="100"/>
                <c:pt idx="0">
                  <c:v>0.0</c:v>
                </c:pt>
                <c:pt idx="1">
                  <c:v>0.01</c:v>
                </c:pt>
                <c:pt idx="2">
                  <c:v>0.023</c:v>
                </c:pt>
                <c:pt idx="3">
                  <c:v>0.033</c:v>
                </c:pt>
                <c:pt idx="4">
                  <c:v>0.043</c:v>
                </c:pt>
                <c:pt idx="5">
                  <c:v>0.053</c:v>
                </c:pt>
                <c:pt idx="6">
                  <c:v>0.063</c:v>
                </c:pt>
                <c:pt idx="7">
                  <c:v>0.073</c:v>
                </c:pt>
                <c:pt idx="8">
                  <c:v>0.083</c:v>
                </c:pt>
                <c:pt idx="9">
                  <c:v>0.093</c:v>
                </c:pt>
                <c:pt idx="10">
                  <c:v>0.103</c:v>
                </c:pt>
                <c:pt idx="11">
                  <c:v>0.113</c:v>
                </c:pt>
                <c:pt idx="12">
                  <c:v>0.123</c:v>
                </c:pt>
                <c:pt idx="13">
                  <c:v>0.133</c:v>
                </c:pt>
                <c:pt idx="14">
                  <c:v>0.143</c:v>
                </c:pt>
                <c:pt idx="15">
                  <c:v>0.153</c:v>
                </c:pt>
                <c:pt idx="16">
                  <c:v>0.163</c:v>
                </c:pt>
                <c:pt idx="17">
                  <c:v>0.173</c:v>
                </c:pt>
                <c:pt idx="18">
                  <c:v>0.186</c:v>
                </c:pt>
                <c:pt idx="19">
                  <c:v>0.196</c:v>
                </c:pt>
                <c:pt idx="20">
                  <c:v>0.206</c:v>
                </c:pt>
                <c:pt idx="21">
                  <c:v>0.216</c:v>
                </c:pt>
                <c:pt idx="22">
                  <c:v>0.226</c:v>
                </c:pt>
                <c:pt idx="23">
                  <c:v>0.236</c:v>
                </c:pt>
                <c:pt idx="24">
                  <c:v>0.246</c:v>
                </c:pt>
                <c:pt idx="25">
                  <c:v>0.256</c:v>
                </c:pt>
                <c:pt idx="26">
                  <c:v>0.266</c:v>
                </c:pt>
                <c:pt idx="27">
                  <c:v>0.276</c:v>
                </c:pt>
                <c:pt idx="28">
                  <c:v>0.286</c:v>
                </c:pt>
                <c:pt idx="29">
                  <c:v>0.296</c:v>
                </c:pt>
                <c:pt idx="30">
                  <c:v>0.306</c:v>
                </c:pt>
                <c:pt idx="31">
                  <c:v>0.316</c:v>
                </c:pt>
                <c:pt idx="32">
                  <c:v>0.326</c:v>
                </c:pt>
                <c:pt idx="33">
                  <c:v>0.336</c:v>
                </c:pt>
                <c:pt idx="34">
                  <c:v>0.346</c:v>
                </c:pt>
                <c:pt idx="35">
                  <c:v>0.356</c:v>
                </c:pt>
                <c:pt idx="36">
                  <c:v>0.366</c:v>
                </c:pt>
                <c:pt idx="37">
                  <c:v>0.376</c:v>
                </c:pt>
                <c:pt idx="38">
                  <c:v>0.386</c:v>
                </c:pt>
                <c:pt idx="39">
                  <c:v>0.396</c:v>
                </c:pt>
                <c:pt idx="40">
                  <c:v>0.406</c:v>
                </c:pt>
                <c:pt idx="41">
                  <c:v>0.416</c:v>
                </c:pt>
                <c:pt idx="42">
                  <c:v>0.426</c:v>
                </c:pt>
                <c:pt idx="43">
                  <c:v>0.436</c:v>
                </c:pt>
                <c:pt idx="44">
                  <c:v>0.446</c:v>
                </c:pt>
                <c:pt idx="45">
                  <c:v>0.456</c:v>
                </c:pt>
                <c:pt idx="46">
                  <c:v>0.466</c:v>
                </c:pt>
                <c:pt idx="47">
                  <c:v>0.476</c:v>
                </c:pt>
                <c:pt idx="48">
                  <c:v>0.486</c:v>
                </c:pt>
                <c:pt idx="49">
                  <c:v>0.496</c:v>
                </c:pt>
                <c:pt idx="50">
                  <c:v>0.506</c:v>
                </c:pt>
                <c:pt idx="51">
                  <c:v>0.516</c:v>
                </c:pt>
                <c:pt idx="52">
                  <c:v>0.526</c:v>
                </c:pt>
                <c:pt idx="53">
                  <c:v>0.536</c:v>
                </c:pt>
                <c:pt idx="54">
                  <c:v>0.546</c:v>
                </c:pt>
                <c:pt idx="55">
                  <c:v>0.556</c:v>
                </c:pt>
                <c:pt idx="56">
                  <c:v>0.566</c:v>
                </c:pt>
                <c:pt idx="57">
                  <c:v>0.576</c:v>
                </c:pt>
                <c:pt idx="58">
                  <c:v>0.586</c:v>
                </c:pt>
                <c:pt idx="59">
                  <c:v>0.596</c:v>
                </c:pt>
                <c:pt idx="60">
                  <c:v>0.606</c:v>
                </c:pt>
                <c:pt idx="61">
                  <c:v>0.616</c:v>
                </c:pt>
                <c:pt idx="62">
                  <c:v>0.626</c:v>
                </c:pt>
                <c:pt idx="63">
                  <c:v>0.636</c:v>
                </c:pt>
                <c:pt idx="64">
                  <c:v>0.646</c:v>
                </c:pt>
                <c:pt idx="65">
                  <c:v>0.656</c:v>
                </c:pt>
                <c:pt idx="66">
                  <c:v>0.666</c:v>
                </c:pt>
                <c:pt idx="67">
                  <c:v>0.676</c:v>
                </c:pt>
                <c:pt idx="68">
                  <c:v>0.686</c:v>
                </c:pt>
                <c:pt idx="69">
                  <c:v>0.696</c:v>
                </c:pt>
                <c:pt idx="70">
                  <c:v>0.706</c:v>
                </c:pt>
                <c:pt idx="71">
                  <c:v>0.716</c:v>
                </c:pt>
                <c:pt idx="72">
                  <c:v>0.726</c:v>
                </c:pt>
                <c:pt idx="73">
                  <c:v>0.736</c:v>
                </c:pt>
                <c:pt idx="74">
                  <c:v>0.746</c:v>
                </c:pt>
                <c:pt idx="75">
                  <c:v>0.756</c:v>
                </c:pt>
                <c:pt idx="76">
                  <c:v>0.766</c:v>
                </c:pt>
                <c:pt idx="77">
                  <c:v>0.776</c:v>
                </c:pt>
                <c:pt idx="78">
                  <c:v>0.786</c:v>
                </c:pt>
                <c:pt idx="79">
                  <c:v>0.796</c:v>
                </c:pt>
                <c:pt idx="80">
                  <c:v>0.806</c:v>
                </c:pt>
                <c:pt idx="81">
                  <c:v>0.816</c:v>
                </c:pt>
                <c:pt idx="82">
                  <c:v>0.826</c:v>
                </c:pt>
                <c:pt idx="83">
                  <c:v>0.836</c:v>
                </c:pt>
                <c:pt idx="84">
                  <c:v>0.846</c:v>
                </c:pt>
                <c:pt idx="85">
                  <c:v>0.856</c:v>
                </c:pt>
                <c:pt idx="86">
                  <c:v>0.866</c:v>
                </c:pt>
                <c:pt idx="87">
                  <c:v>0.876</c:v>
                </c:pt>
                <c:pt idx="88">
                  <c:v>0.886</c:v>
                </c:pt>
                <c:pt idx="89">
                  <c:v>0.896</c:v>
                </c:pt>
                <c:pt idx="90">
                  <c:v>0.906</c:v>
                </c:pt>
                <c:pt idx="91">
                  <c:v>0.916</c:v>
                </c:pt>
                <c:pt idx="92">
                  <c:v>0.926</c:v>
                </c:pt>
                <c:pt idx="93">
                  <c:v>0.936</c:v>
                </c:pt>
                <c:pt idx="94">
                  <c:v>0.946</c:v>
                </c:pt>
                <c:pt idx="95">
                  <c:v>0.956</c:v>
                </c:pt>
                <c:pt idx="96">
                  <c:v>0.966</c:v>
                </c:pt>
                <c:pt idx="97">
                  <c:v>0.976</c:v>
                </c:pt>
                <c:pt idx="98">
                  <c:v>0.986</c:v>
                </c:pt>
                <c:pt idx="99">
                  <c:v>0.996</c:v>
                </c:pt>
              </c:numCache>
            </c:numRef>
          </c:xVal>
          <c:yVal>
            <c:numRef>
              <c:f>'Entrée trapézoïdale plat.txt'!$AC$22:$AC$121</c:f>
              <c:numCache>
                <c:formatCode>General</c:formatCode>
                <c:ptCount val="100"/>
                <c:pt idx="0">
                  <c:v>0.00233342</c:v>
                </c:pt>
                <c:pt idx="1">
                  <c:v>0.0</c:v>
                </c:pt>
                <c:pt idx="2">
                  <c:v>-0.00172944469783352</c:v>
                </c:pt>
                <c:pt idx="3">
                  <c:v>-0.00247615283039688</c:v>
                </c:pt>
                <c:pt idx="4">
                  <c:v>-0.00279814821718634</c:v>
                </c:pt>
                <c:pt idx="5">
                  <c:v>-0.00244606367843786</c:v>
                </c:pt>
                <c:pt idx="6">
                  <c:v>-0.00168180399668094</c:v>
                </c:pt>
                <c:pt idx="7">
                  <c:v>0.00498853515397743</c:v>
                </c:pt>
                <c:pt idx="8">
                  <c:v>0.0150389036942071</c:v>
                </c:pt>
                <c:pt idx="9">
                  <c:v>0.0342074816138999</c:v>
                </c:pt>
                <c:pt idx="10">
                  <c:v>0.0750904941099715</c:v>
                </c:pt>
                <c:pt idx="11">
                  <c:v>0.134551863850727</c:v>
                </c:pt>
                <c:pt idx="12">
                  <c:v>0.202163053120907</c:v>
                </c:pt>
                <c:pt idx="13">
                  <c:v>0.307082767691074</c:v>
                </c:pt>
                <c:pt idx="14">
                  <c:v>0.400856149250368</c:v>
                </c:pt>
                <c:pt idx="15">
                  <c:v>0.532593656519907</c:v>
                </c:pt>
                <c:pt idx="16">
                  <c:v>0.637843599769202</c:v>
                </c:pt>
                <c:pt idx="17">
                  <c:v>0.883071125541983</c:v>
                </c:pt>
                <c:pt idx="18">
                  <c:v>1.01325808295425</c:v>
                </c:pt>
                <c:pt idx="19">
                  <c:v>1.149422013758059</c:v>
                </c:pt>
                <c:pt idx="20">
                  <c:v>1.227214781403309</c:v>
                </c:pt>
                <c:pt idx="21">
                  <c:v>1.365498849250196</c:v>
                </c:pt>
                <c:pt idx="22">
                  <c:v>1.440960047022801</c:v>
                </c:pt>
                <c:pt idx="23">
                  <c:v>1.533606034582545</c:v>
                </c:pt>
                <c:pt idx="24">
                  <c:v>1.579777321118646</c:v>
                </c:pt>
                <c:pt idx="25">
                  <c:v>1.630536619742303</c:v>
                </c:pt>
                <c:pt idx="26">
                  <c:v>1.632431013468172</c:v>
                </c:pt>
                <c:pt idx="27">
                  <c:v>1.665261581227095</c:v>
                </c:pt>
                <c:pt idx="28">
                  <c:v>1.676106600110798</c:v>
                </c:pt>
                <c:pt idx="29">
                  <c:v>1.68458454289175</c:v>
                </c:pt>
                <c:pt idx="30">
                  <c:v>1.655713679741715</c:v>
                </c:pt>
                <c:pt idx="31">
                  <c:v>1.639884145105356</c:v>
                </c:pt>
                <c:pt idx="32">
                  <c:v>1.646765054328282</c:v>
                </c:pt>
                <c:pt idx="33">
                  <c:v>1.642061682343525</c:v>
                </c:pt>
                <c:pt idx="34">
                  <c:v>1.642704851516906</c:v>
                </c:pt>
                <c:pt idx="35">
                  <c:v>1.611481211289397</c:v>
                </c:pt>
                <c:pt idx="36">
                  <c:v>1.584470635984287</c:v>
                </c:pt>
                <c:pt idx="37">
                  <c:v>1.550162552839724</c:v>
                </c:pt>
                <c:pt idx="38">
                  <c:v>1.525118056842943</c:v>
                </c:pt>
                <c:pt idx="39">
                  <c:v>1.484907974226553</c:v>
                </c:pt>
                <c:pt idx="40">
                  <c:v>1.486057960293254</c:v>
                </c:pt>
                <c:pt idx="41">
                  <c:v>1.445544063813406</c:v>
                </c:pt>
                <c:pt idx="42">
                  <c:v>1.423245397214914</c:v>
                </c:pt>
                <c:pt idx="43">
                  <c:v>1.371655761149674</c:v>
                </c:pt>
                <c:pt idx="44">
                  <c:v>1.359495270993313</c:v>
                </c:pt>
                <c:pt idx="45">
                  <c:v>1.31855930529213</c:v>
                </c:pt>
                <c:pt idx="46">
                  <c:v>1.316697728651775</c:v>
                </c:pt>
                <c:pt idx="47">
                  <c:v>1.294649800210873</c:v>
                </c:pt>
                <c:pt idx="48">
                  <c:v>1.293999775160254</c:v>
                </c:pt>
                <c:pt idx="49">
                  <c:v>1.284438917778981</c:v>
                </c:pt>
                <c:pt idx="50">
                  <c:v>1.280745602211429</c:v>
                </c:pt>
                <c:pt idx="51">
                  <c:v>1.281076075915152</c:v>
                </c:pt>
                <c:pt idx="52">
                  <c:v>1.27298158542346</c:v>
                </c:pt>
                <c:pt idx="53">
                  <c:v>1.223561269926078</c:v>
                </c:pt>
                <c:pt idx="54">
                  <c:v>1.158632793233084</c:v>
                </c:pt>
                <c:pt idx="55">
                  <c:v>1.05564767167722</c:v>
                </c:pt>
                <c:pt idx="56">
                  <c:v>0.927168121276259</c:v>
                </c:pt>
                <c:pt idx="57">
                  <c:v>0.785977981838798</c:v>
                </c:pt>
                <c:pt idx="58">
                  <c:v>0.644558610212213</c:v>
                </c:pt>
                <c:pt idx="59">
                  <c:v>0.512115177278228</c:v>
                </c:pt>
                <c:pt idx="60">
                  <c:v>0.393628112335126</c:v>
                </c:pt>
                <c:pt idx="61">
                  <c:v>0.293306673769906</c:v>
                </c:pt>
                <c:pt idx="62">
                  <c:v>0.20966015380719</c:v>
                </c:pt>
                <c:pt idx="63">
                  <c:v>0.142168195521102</c:v>
                </c:pt>
                <c:pt idx="64">
                  <c:v>0.0898321527868658</c:v>
                </c:pt>
                <c:pt idx="65">
                  <c:v>0.0502713411656251</c:v>
                </c:pt>
                <c:pt idx="66">
                  <c:v>0.0215049245605908</c:v>
                </c:pt>
                <c:pt idx="67">
                  <c:v>0.00155853161794996</c:v>
                </c:pt>
                <c:pt idx="68">
                  <c:v>-0.01141065941717</c:v>
                </c:pt>
                <c:pt idx="69">
                  <c:v>-0.0190417078645267</c:v>
                </c:pt>
                <c:pt idx="70">
                  <c:v>-0.0227364676457551</c:v>
                </c:pt>
                <c:pt idx="71">
                  <c:v>-0.0236533147532731</c:v>
                </c:pt>
                <c:pt idx="72">
                  <c:v>-0.0227188087095252</c:v>
                </c:pt>
                <c:pt idx="73">
                  <c:v>-0.0206501719903636</c:v>
                </c:pt>
                <c:pt idx="74">
                  <c:v>-0.017983298494752</c:v>
                </c:pt>
                <c:pt idx="75">
                  <c:v>-0.0151025221430831</c:v>
                </c:pt>
                <c:pt idx="76">
                  <c:v>-0.012269600487614</c:v>
                </c:pt>
                <c:pt idx="77">
                  <c:v>-0.0092710241622195</c:v>
                </c:pt>
                <c:pt idx="78">
                  <c:v>-0.00673832819988633</c:v>
                </c:pt>
                <c:pt idx="79">
                  <c:v>-0.00429030214669109</c:v>
                </c:pt>
                <c:pt idx="80">
                  <c:v>-0.00205483900604893</c:v>
                </c:pt>
                <c:pt idx="81">
                  <c:v>-0.000100736656772771</c:v>
                </c:pt>
                <c:pt idx="82">
                  <c:v>0.00154577148199127</c:v>
                </c:pt>
                <c:pt idx="83">
                  <c:v>0.00288760541147241</c:v>
                </c:pt>
                <c:pt idx="84">
                  <c:v>0.00356700759749428</c:v>
                </c:pt>
                <c:pt idx="85">
                  <c:v>0.00377520206605715</c:v>
                </c:pt>
                <c:pt idx="86">
                  <c:v>0.0036659596544166</c:v>
                </c:pt>
                <c:pt idx="87">
                  <c:v>0.00373826495960926</c:v>
                </c:pt>
                <c:pt idx="88">
                  <c:v>0.00392303296564964</c:v>
                </c:pt>
                <c:pt idx="89">
                  <c:v>0.00378913922982732</c:v>
                </c:pt>
                <c:pt idx="90">
                  <c:v>0.00345829557898535</c:v>
                </c:pt>
                <c:pt idx="91">
                  <c:v>0.00302173221850761</c:v>
                </c:pt>
                <c:pt idx="92">
                  <c:v>0.00254512797184406</c:v>
                </c:pt>
                <c:pt idx="93">
                  <c:v>0.00207343955645828</c:v>
                </c:pt>
                <c:pt idx="94">
                  <c:v>0.00163535415579273</c:v>
                </c:pt>
                <c:pt idx="95">
                  <c:v>0.00124721169369929</c:v>
                </c:pt>
                <c:pt idx="96">
                  <c:v>0.000916331931464864</c:v>
                </c:pt>
                <c:pt idx="97">
                  <c:v>0.000643742927993306</c:v>
                </c:pt>
                <c:pt idx="98">
                  <c:v>0.000426347252979829</c:v>
                </c:pt>
                <c:pt idx="99">
                  <c:v>0.00025858570439179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32984"/>
        <c:axId val="389080072"/>
      </c:scatterChart>
      <c:valAx>
        <c:axId val="388932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9080072"/>
        <c:crosses val="autoZero"/>
        <c:crossBetween val="midCat"/>
      </c:valAx>
      <c:valAx>
        <c:axId val="389080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8932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Accélérations données par l'accéléromètre et le système MAXPID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05801399006146"/>
          <c:y val="0.103029287345181"/>
          <c:w val="0.723566503555221"/>
          <c:h val="0.833707115162164"/>
        </c:manualLayout>
      </c:layout>
      <c:scatterChart>
        <c:scatterStyle val="smoothMarker"/>
        <c:varyColors val="0"/>
        <c:ser>
          <c:idx val="0"/>
          <c:order val="0"/>
          <c:tx>
            <c:v>Données Accéléromètre</c:v>
          </c:tx>
          <c:spPr>
            <a:ln w="12700"/>
          </c:spPr>
          <c:marker>
            <c:symbol val="none"/>
          </c:marker>
          <c:xVal>
            <c:numRef>
              <c:f>'Entrée trapézoïdale plat.txt'!$I$512:$I$772</c:f>
              <c:numCache>
                <c:formatCode>General</c:formatCode>
                <c:ptCount val="261"/>
                <c:pt idx="9">
                  <c:v>0.0</c:v>
                </c:pt>
                <c:pt idx="10">
                  <c:v>0.004</c:v>
                </c:pt>
                <c:pt idx="11">
                  <c:v>0.008</c:v>
                </c:pt>
                <c:pt idx="12">
                  <c:v>0.012</c:v>
                </c:pt>
                <c:pt idx="13">
                  <c:v>0.016</c:v>
                </c:pt>
                <c:pt idx="14">
                  <c:v>0.02</c:v>
                </c:pt>
                <c:pt idx="15">
                  <c:v>0.024</c:v>
                </c:pt>
                <c:pt idx="16">
                  <c:v>0.028</c:v>
                </c:pt>
                <c:pt idx="17">
                  <c:v>0.032</c:v>
                </c:pt>
                <c:pt idx="18">
                  <c:v>0.036</c:v>
                </c:pt>
                <c:pt idx="19">
                  <c:v>0.04</c:v>
                </c:pt>
                <c:pt idx="20">
                  <c:v>0.044</c:v>
                </c:pt>
                <c:pt idx="21">
                  <c:v>0.048</c:v>
                </c:pt>
                <c:pt idx="22">
                  <c:v>0.052</c:v>
                </c:pt>
                <c:pt idx="23">
                  <c:v>0.056</c:v>
                </c:pt>
                <c:pt idx="24">
                  <c:v>0.06</c:v>
                </c:pt>
                <c:pt idx="25">
                  <c:v>0.064</c:v>
                </c:pt>
                <c:pt idx="26">
                  <c:v>0.068</c:v>
                </c:pt>
                <c:pt idx="27">
                  <c:v>0.072</c:v>
                </c:pt>
                <c:pt idx="28">
                  <c:v>0.076</c:v>
                </c:pt>
                <c:pt idx="29">
                  <c:v>0.08</c:v>
                </c:pt>
                <c:pt idx="30">
                  <c:v>0.084</c:v>
                </c:pt>
                <c:pt idx="31">
                  <c:v>0.088</c:v>
                </c:pt>
                <c:pt idx="32">
                  <c:v>0.092</c:v>
                </c:pt>
                <c:pt idx="33">
                  <c:v>0.096</c:v>
                </c:pt>
                <c:pt idx="34">
                  <c:v>0.1</c:v>
                </c:pt>
                <c:pt idx="35">
                  <c:v>0.104</c:v>
                </c:pt>
                <c:pt idx="36">
                  <c:v>0.108</c:v>
                </c:pt>
                <c:pt idx="37">
                  <c:v>0.112</c:v>
                </c:pt>
                <c:pt idx="38">
                  <c:v>0.116</c:v>
                </c:pt>
                <c:pt idx="39">
                  <c:v>0.12</c:v>
                </c:pt>
                <c:pt idx="40">
                  <c:v>0.124</c:v>
                </c:pt>
                <c:pt idx="41">
                  <c:v>0.128</c:v>
                </c:pt>
                <c:pt idx="42">
                  <c:v>0.132</c:v>
                </c:pt>
                <c:pt idx="43">
                  <c:v>0.136</c:v>
                </c:pt>
                <c:pt idx="44">
                  <c:v>0.14</c:v>
                </c:pt>
                <c:pt idx="45">
                  <c:v>0.144</c:v>
                </c:pt>
                <c:pt idx="46">
                  <c:v>0.148</c:v>
                </c:pt>
                <c:pt idx="47">
                  <c:v>0.152</c:v>
                </c:pt>
                <c:pt idx="48">
                  <c:v>0.156</c:v>
                </c:pt>
                <c:pt idx="49">
                  <c:v>0.16</c:v>
                </c:pt>
                <c:pt idx="50">
                  <c:v>0.164</c:v>
                </c:pt>
                <c:pt idx="51">
                  <c:v>0.168</c:v>
                </c:pt>
                <c:pt idx="52">
                  <c:v>0.172</c:v>
                </c:pt>
                <c:pt idx="53">
                  <c:v>0.176</c:v>
                </c:pt>
                <c:pt idx="54">
                  <c:v>0.18</c:v>
                </c:pt>
                <c:pt idx="55">
                  <c:v>0.184</c:v>
                </c:pt>
                <c:pt idx="56">
                  <c:v>0.188</c:v>
                </c:pt>
                <c:pt idx="57">
                  <c:v>0.192</c:v>
                </c:pt>
                <c:pt idx="58">
                  <c:v>0.196</c:v>
                </c:pt>
                <c:pt idx="59">
                  <c:v>0.2</c:v>
                </c:pt>
                <c:pt idx="60">
                  <c:v>0.204</c:v>
                </c:pt>
                <c:pt idx="61">
                  <c:v>0.208</c:v>
                </c:pt>
                <c:pt idx="62">
                  <c:v>0.212</c:v>
                </c:pt>
                <c:pt idx="63">
                  <c:v>0.216</c:v>
                </c:pt>
                <c:pt idx="64">
                  <c:v>0.22</c:v>
                </c:pt>
                <c:pt idx="65">
                  <c:v>0.224</c:v>
                </c:pt>
                <c:pt idx="66">
                  <c:v>0.228</c:v>
                </c:pt>
                <c:pt idx="67">
                  <c:v>0.232</c:v>
                </c:pt>
                <c:pt idx="68">
                  <c:v>0.236</c:v>
                </c:pt>
                <c:pt idx="69">
                  <c:v>0.24</c:v>
                </c:pt>
                <c:pt idx="70">
                  <c:v>0.244</c:v>
                </c:pt>
                <c:pt idx="71">
                  <c:v>0.248</c:v>
                </c:pt>
                <c:pt idx="72">
                  <c:v>0.252</c:v>
                </c:pt>
                <c:pt idx="73">
                  <c:v>0.256</c:v>
                </c:pt>
                <c:pt idx="74">
                  <c:v>0.26</c:v>
                </c:pt>
                <c:pt idx="75">
                  <c:v>0.264</c:v>
                </c:pt>
                <c:pt idx="76">
                  <c:v>0.268</c:v>
                </c:pt>
                <c:pt idx="77">
                  <c:v>0.272</c:v>
                </c:pt>
                <c:pt idx="78">
                  <c:v>0.276</c:v>
                </c:pt>
                <c:pt idx="79">
                  <c:v>0.28</c:v>
                </c:pt>
                <c:pt idx="80">
                  <c:v>0.284</c:v>
                </c:pt>
                <c:pt idx="81">
                  <c:v>0.288</c:v>
                </c:pt>
                <c:pt idx="82">
                  <c:v>0.292</c:v>
                </c:pt>
                <c:pt idx="83">
                  <c:v>0.296</c:v>
                </c:pt>
                <c:pt idx="84">
                  <c:v>0.3</c:v>
                </c:pt>
                <c:pt idx="85">
                  <c:v>0.304</c:v>
                </c:pt>
                <c:pt idx="86">
                  <c:v>0.308</c:v>
                </c:pt>
                <c:pt idx="87">
                  <c:v>0.312</c:v>
                </c:pt>
                <c:pt idx="88">
                  <c:v>0.316</c:v>
                </c:pt>
                <c:pt idx="89">
                  <c:v>0.32</c:v>
                </c:pt>
                <c:pt idx="90">
                  <c:v>0.324</c:v>
                </c:pt>
                <c:pt idx="91">
                  <c:v>0.328</c:v>
                </c:pt>
                <c:pt idx="92">
                  <c:v>0.332</c:v>
                </c:pt>
                <c:pt idx="93">
                  <c:v>0.336</c:v>
                </c:pt>
                <c:pt idx="94">
                  <c:v>0.34</c:v>
                </c:pt>
                <c:pt idx="95">
                  <c:v>0.344</c:v>
                </c:pt>
                <c:pt idx="96">
                  <c:v>0.348</c:v>
                </c:pt>
                <c:pt idx="97">
                  <c:v>0.352</c:v>
                </c:pt>
                <c:pt idx="98">
                  <c:v>0.356</c:v>
                </c:pt>
                <c:pt idx="99">
                  <c:v>0.36</c:v>
                </c:pt>
                <c:pt idx="100">
                  <c:v>0.364</c:v>
                </c:pt>
                <c:pt idx="101">
                  <c:v>0.368</c:v>
                </c:pt>
                <c:pt idx="102">
                  <c:v>0.372</c:v>
                </c:pt>
                <c:pt idx="103">
                  <c:v>0.376</c:v>
                </c:pt>
                <c:pt idx="104">
                  <c:v>0.38</c:v>
                </c:pt>
                <c:pt idx="105">
                  <c:v>0.384</c:v>
                </c:pt>
                <c:pt idx="106">
                  <c:v>0.388</c:v>
                </c:pt>
                <c:pt idx="107">
                  <c:v>0.392</c:v>
                </c:pt>
                <c:pt idx="108">
                  <c:v>0.396</c:v>
                </c:pt>
                <c:pt idx="109">
                  <c:v>0.4</c:v>
                </c:pt>
                <c:pt idx="110">
                  <c:v>0.404</c:v>
                </c:pt>
                <c:pt idx="111">
                  <c:v>0.408</c:v>
                </c:pt>
                <c:pt idx="112">
                  <c:v>0.412</c:v>
                </c:pt>
                <c:pt idx="113">
                  <c:v>0.416</c:v>
                </c:pt>
                <c:pt idx="114">
                  <c:v>0.42</c:v>
                </c:pt>
                <c:pt idx="115">
                  <c:v>0.424</c:v>
                </c:pt>
                <c:pt idx="116">
                  <c:v>0.428</c:v>
                </c:pt>
                <c:pt idx="117">
                  <c:v>0.432</c:v>
                </c:pt>
                <c:pt idx="118">
                  <c:v>0.436</c:v>
                </c:pt>
                <c:pt idx="119">
                  <c:v>0.44</c:v>
                </c:pt>
                <c:pt idx="120">
                  <c:v>0.444</c:v>
                </c:pt>
                <c:pt idx="121">
                  <c:v>0.448</c:v>
                </c:pt>
                <c:pt idx="122">
                  <c:v>0.452</c:v>
                </c:pt>
                <c:pt idx="123">
                  <c:v>0.456</c:v>
                </c:pt>
                <c:pt idx="124">
                  <c:v>0.46</c:v>
                </c:pt>
                <c:pt idx="125">
                  <c:v>0.464</c:v>
                </c:pt>
                <c:pt idx="126">
                  <c:v>0.468</c:v>
                </c:pt>
                <c:pt idx="127">
                  <c:v>0.472</c:v>
                </c:pt>
                <c:pt idx="128">
                  <c:v>0.476</c:v>
                </c:pt>
                <c:pt idx="129">
                  <c:v>0.48</c:v>
                </c:pt>
                <c:pt idx="130">
                  <c:v>0.484</c:v>
                </c:pt>
                <c:pt idx="131">
                  <c:v>0.488</c:v>
                </c:pt>
                <c:pt idx="132">
                  <c:v>0.492</c:v>
                </c:pt>
                <c:pt idx="133">
                  <c:v>0.496</c:v>
                </c:pt>
                <c:pt idx="134">
                  <c:v>0.5</c:v>
                </c:pt>
                <c:pt idx="135">
                  <c:v>0.504</c:v>
                </c:pt>
                <c:pt idx="136">
                  <c:v>0.508</c:v>
                </c:pt>
                <c:pt idx="137">
                  <c:v>0.512</c:v>
                </c:pt>
                <c:pt idx="138">
                  <c:v>0.516</c:v>
                </c:pt>
                <c:pt idx="139">
                  <c:v>0.52</c:v>
                </c:pt>
                <c:pt idx="140">
                  <c:v>0.524</c:v>
                </c:pt>
                <c:pt idx="141">
                  <c:v>0.528</c:v>
                </c:pt>
                <c:pt idx="142">
                  <c:v>0.532</c:v>
                </c:pt>
                <c:pt idx="143">
                  <c:v>0.536</c:v>
                </c:pt>
                <c:pt idx="144">
                  <c:v>0.54</c:v>
                </c:pt>
                <c:pt idx="145">
                  <c:v>0.544</c:v>
                </c:pt>
                <c:pt idx="146">
                  <c:v>0.548</c:v>
                </c:pt>
                <c:pt idx="147">
                  <c:v>0.552</c:v>
                </c:pt>
                <c:pt idx="148">
                  <c:v>0.556</c:v>
                </c:pt>
                <c:pt idx="149">
                  <c:v>0.56</c:v>
                </c:pt>
                <c:pt idx="150">
                  <c:v>0.564</c:v>
                </c:pt>
                <c:pt idx="151">
                  <c:v>0.568</c:v>
                </c:pt>
                <c:pt idx="152">
                  <c:v>0.572</c:v>
                </c:pt>
                <c:pt idx="153">
                  <c:v>0.576</c:v>
                </c:pt>
                <c:pt idx="154">
                  <c:v>0.58</c:v>
                </c:pt>
                <c:pt idx="155">
                  <c:v>0.584</c:v>
                </c:pt>
                <c:pt idx="156">
                  <c:v>0.588</c:v>
                </c:pt>
                <c:pt idx="157">
                  <c:v>0.592</c:v>
                </c:pt>
                <c:pt idx="158">
                  <c:v>0.596</c:v>
                </c:pt>
                <c:pt idx="159">
                  <c:v>0.6</c:v>
                </c:pt>
                <c:pt idx="160">
                  <c:v>0.604</c:v>
                </c:pt>
                <c:pt idx="161">
                  <c:v>0.608</c:v>
                </c:pt>
                <c:pt idx="162">
                  <c:v>0.612</c:v>
                </c:pt>
                <c:pt idx="163">
                  <c:v>0.616</c:v>
                </c:pt>
                <c:pt idx="164">
                  <c:v>0.62</c:v>
                </c:pt>
                <c:pt idx="165">
                  <c:v>0.624</c:v>
                </c:pt>
                <c:pt idx="166">
                  <c:v>0.628</c:v>
                </c:pt>
                <c:pt idx="167">
                  <c:v>0.632</c:v>
                </c:pt>
                <c:pt idx="168">
                  <c:v>0.636</c:v>
                </c:pt>
                <c:pt idx="169">
                  <c:v>0.64</c:v>
                </c:pt>
                <c:pt idx="170">
                  <c:v>0.644</c:v>
                </c:pt>
                <c:pt idx="171">
                  <c:v>0.648</c:v>
                </c:pt>
                <c:pt idx="172">
                  <c:v>0.652</c:v>
                </c:pt>
                <c:pt idx="173">
                  <c:v>0.656</c:v>
                </c:pt>
                <c:pt idx="174">
                  <c:v>0.66</c:v>
                </c:pt>
                <c:pt idx="175">
                  <c:v>0.664</c:v>
                </c:pt>
                <c:pt idx="176">
                  <c:v>0.668</c:v>
                </c:pt>
                <c:pt idx="177">
                  <c:v>0.672</c:v>
                </c:pt>
                <c:pt idx="178">
                  <c:v>0.676</c:v>
                </c:pt>
                <c:pt idx="179">
                  <c:v>0.68</c:v>
                </c:pt>
                <c:pt idx="180">
                  <c:v>0.684</c:v>
                </c:pt>
                <c:pt idx="181">
                  <c:v>0.688</c:v>
                </c:pt>
                <c:pt idx="182">
                  <c:v>0.692</c:v>
                </c:pt>
                <c:pt idx="183">
                  <c:v>0.696</c:v>
                </c:pt>
                <c:pt idx="184">
                  <c:v>0.7</c:v>
                </c:pt>
                <c:pt idx="185">
                  <c:v>0.704</c:v>
                </c:pt>
                <c:pt idx="186">
                  <c:v>0.708</c:v>
                </c:pt>
                <c:pt idx="187">
                  <c:v>0.712</c:v>
                </c:pt>
                <c:pt idx="188">
                  <c:v>0.716</c:v>
                </c:pt>
                <c:pt idx="189">
                  <c:v>0.72</c:v>
                </c:pt>
                <c:pt idx="190">
                  <c:v>0.724</c:v>
                </c:pt>
                <c:pt idx="191">
                  <c:v>0.728</c:v>
                </c:pt>
                <c:pt idx="192">
                  <c:v>0.732</c:v>
                </c:pt>
                <c:pt idx="193">
                  <c:v>0.736</c:v>
                </c:pt>
                <c:pt idx="194">
                  <c:v>0.74</c:v>
                </c:pt>
                <c:pt idx="195">
                  <c:v>0.744</c:v>
                </c:pt>
                <c:pt idx="196">
                  <c:v>0.748</c:v>
                </c:pt>
                <c:pt idx="197">
                  <c:v>0.752</c:v>
                </c:pt>
                <c:pt idx="198">
                  <c:v>0.756</c:v>
                </c:pt>
                <c:pt idx="199">
                  <c:v>0.76</c:v>
                </c:pt>
                <c:pt idx="200">
                  <c:v>0.764</c:v>
                </c:pt>
                <c:pt idx="201">
                  <c:v>0.768</c:v>
                </c:pt>
                <c:pt idx="202">
                  <c:v>0.772000000000001</c:v>
                </c:pt>
                <c:pt idx="203">
                  <c:v>0.776000000000001</c:v>
                </c:pt>
                <c:pt idx="204">
                  <c:v>0.78</c:v>
                </c:pt>
                <c:pt idx="205">
                  <c:v>0.784000000000001</c:v>
                </c:pt>
                <c:pt idx="206">
                  <c:v>0.788000000000001</c:v>
                </c:pt>
                <c:pt idx="207">
                  <c:v>0.792000000000001</c:v>
                </c:pt>
                <c:pt idx="208">
                  <c:v>0.796000000000001</c:v>
                </c:pt>
                <c:pt idx="209">
                  <c:v>0.800000000000001</c:v>
                </c:pt>
                <c:pt idx="210">
                  <c:v>0.804000000000001</c:v>
                </c:pt>
                <c:pt idx="211">
                  <c:v>0.808000000000001</c:v>
                </c:pt>
                <c:pt idx="212">
                  <c:v>0.812000000000001</c:v>
                </c:pt>
                <c:pt idx="213">
                  <c:v>0.816000000000001</c:v>
                </c:pt>
                <c:pt idx="214">
                  <c:v>0.820000000000001</c:v>
                </c:pt>
                <c:pt idx="215">
                  <c:v>0.824000000000001</c:v>
                </c:pt>
                <c:pt idx="216">
                  <c:v>0.828000000000001</c:v>
                </c:pt>
                <c:pt idx="217">
                  <c:v>0.832000000000001</c:v>
                </c:pt>
                <c:pt idx="218">
                  <c:v>0.836000000000001</c:v>
                </c:pt>
                <c:pt idx="219">
                  <c:v>0.840000000000001</c:v>
                </c:pt>
                <c:pt idx="220">
                  <c:v>0.844000000000001</c:v>
                </c:pt>
                <c:pt idx="221">
                  <c:v>0.848000000000001</c:v>
                </c:pt>
                <c:pt idx="222">
                  <c:v>0.852000000000001</c:v>
                </c:pt>
                <c:pt idx="223">
                  <c:v>0.856000000000001</c:v>
                </c:pt>
                <c:pt idx="224">
                  <c:v>0.860000000000001</c:v>
                </c:pt>
                <c:pt idx="225">
                  <c:v>0.864000000000001</c:v>
                </c:pt>
                <c:pt idx="226">
                  <c:v>0.868000000000001</c:v>
                </c:pt>
                <c:pt idx="227">
                  <c:v>0.872000000000001</c:v>
                </c:pt>
                <c:pt idx="228">
                  <c:v>0.876000000000001</c:v>
                </c:pt>
                <c:pt idx="229">
                  <c:v>0.880000000000001</c:v>
                </c:pt>
                <c:pt idx="230">
                  <c:v>0.884000000000001</c:v>
                </c:pt>
                <c:pt idx="231">
                  <c:v>0.888000000000001</c:v>
                </c:pt>
                <c:pt idx="232">
                  <c:v>0.892000000000001</c:v>
                </c:pt>
                <c:pt idx="233">
                  <c:v>0.896000000000001</c:v>
                </c:pt>
                <c:pt idx="234">
                  <c:v>0.900000000000001</c:v>
                </c:pt>
                <c:pt idx="235">
                  <c:v>0.904000000000001</c:v>
                </c:pt>
                <c:pt idx="236">
                  <c:v>0.908000000000001</c:v>
                </c:pt>
                <c:pt idx="237">
                  <c:v>0.912000000000001</c:v>
                </c:pt>
                <c:pt idx="238">
                  <c:v>0.916000000000001</c:v>
                </c:pt>
                <c:pt idx="239">
                  <c:v>0.920000000000001</c:v>
                </c:pt>
                <c:pt idx="240">
                  <c:v>0.924000000000001</c:v>
                </c:pt>
                <c:pt idx="241">
                  <c:v>0.928000000000001</c:v>
                </c:pt>
                <c:pt idx="242">
                  <c:v>0.932000000000001</c:v>
                </c:pt>
                <c:pt idx="243">
                  <c:v>0.936000000000001</c:v>
                </c:pt>
                <c:pt idx="244">
                  <c:v>0.940000000000001</c:v>
                </c:pt>
                <c:pt idx="245">
                  <c:v>0.944000000000001</c:v>
                </c:pt>
                <c:pt idx="246">
                  <c:v>0.948000000000001</c:v>
                </c:pt>
                <c:pt idx="247">
                  <c:v>0.952000000000001</c:v>
                </c:pt>
                <c:pt idx="248">
                  <c:v>0.956000000000001</c:v>
                </c:pt>
                <c:pt idx="249">
                  <c:v>0.960000000000001</c:v>
                </c:pt>
                <c:pt idx="250">
                  <c:v>0.964000000000001</c:v>
                </c:pt>
                <c:pt idx="251">
                  <c:v>0.968000000000001</c:v>
                </c:pt>
                <c:pt idx="252">
                  <c:v>0.972000000000001</c:v>
                </c:pt>
                <c:pt idx="253">
                  <c:v>0.976000000000001</c:v>
                </c:pt>
                <c:pt idx="254">
                  <c:v>0.980000000000001</c:v>
                </c:pt>
                <c:pt idx="255">
                  <c:v>0.984000000000001</c:v>
                </c:pt>
                <c:pt idx="256">
                  <c:v>0.988000000000001</c:v>
                </c:pt>
                <c:pt idx="257">
                  <c:v>0.992000000000001</c:v>
                </c:pt>
                <c:pt idx="258">
                  <c:v>0.996000000000001</c:v>
                </c:pt>
                <c:pt idx="259">
                  <c:v>1.000000000000001</c:v>
                </c:pt>
                <c:pt idx="260">
                  <c:v>1.004000000000001</c:v>
                </c:pt>
              </c:numCache>
            </c:numRef>
          </c:xVal>
          <c:yVal>
            <c:numRef>
              <c:f>'Entrée trapézoïdale plat.txt'!$J$508:$J$2021</c:f>
              <c:numCache>
                <c:formatCode>General</c:formatCode>
                <c:ptCount val="1514"/>
                <c:pt idx="0">
                  <c:v>0.154223523545007</c:v>
                </c:pt>
                <c:pt idx="1">
                  <c:v>0.149948860357852</c:v>
                </c:pt>
                <c:pt idx="2">
                  <c:v>0.141657548022017</c:v>
                </c:pt>
                <c:pt idx="3">
                  <c:v>0.132187270876072</c:v>
                </c:pt>
                <c:pt idx="4">
                  <c:v>0.12600797669606</c:v>
                </c:pt>
                <c:pt idx="5">
                  <c:v>0.121889065055087</c:v>
                </c:pt>
                <c:pt idx="6">
                  <c:v>0.116825244638257</c:v>
                </c:pt>
                <c:pt idx="7">
                  <c:v>0.113762448448165</c:v>
                </c:pt>
                <c:pt idx="8">
                  <c:v>0.111767783728101</c:v>
                </c:pt>
                <c:pt idx="9">
                  <c:v>0.11004547835521</c:v>
                </c:pt>
                <c:pt idx="10">
                  <c:v>0.109223145483985</c:v>
                </c:pt>
                <c:pt idx="11">
                  <c:v>0.107089001657173</c:v>
                </c:pt>
                <c:pt idx="12">
                  <c:v>0.106609704261302</c:v>
                </c:pt>
                <c:pt idx="13">
                  <c:v>0.10752328889629</c:v>
                </c:pt>
                <c:pt idx="14">
                  <c:v>0.110370615594114</c:v>
                </c:pt>
                <c:pt idx="15">
                  <c:v>0.114021706305962</c:v>
                </c:pt>
                <c:pt idx="16">
                  <c:v>0.11764895236258</c:v>
                </c:pt>
                <c:pt idx="17">
                  <c:v>0.119780463115401</c:v>
                </c:pt>
                <c:pt idx="18">
                  <c:v>0.115179081360306</c:v>
                </c:pt>
                <c:pt idx="19">
                  <c:v>0.0898110949569614</c:v>
                </c:pt>
                <c:pt idx="20">
                  <c:v>0.0293373620427098</c:v>
                </c:pt>
                <c:pt idx="21">
                  <c:v>-0.0631248841748689</c:v>
                </c:pt>
                <c:pt idx="22">
                  <c:v>-0.18389159244608</c:v>
                </c:pt>
                <c:pt idx="23">
                  <c:v>-0.32405005755674</c:v>
                </c:pt>
                <c:pt idx="24">
                  <c:v>-0.488336537345643</c:v>
                </c:pt>
                <c:pt idx="25">
                  <c:v>-0.689226323833583</c:v>
                </c:pt>
                <c:pt idx="26">
                  <c:v>-0.927082785666134</c:v>
                </c:pt>
                <c:pt idx="27">
                  <c:v>-1.192765292468933</c:v>
                </c:pt>
                <c:pt idx="28">
                  <c:v>-1.470069852140022</c:v>
                </c:pt>
                <c:pt idx="29">
                  <c:v>-1.744357332802468</c:v>
                </c:pt>
                <c:pt idx="30">
                  <c:v>-2.030529537526532</c:v>
                </c:pt>
                <c:pt idx="31">
                  <c:v>-2.323522175062379</c:v>
                </c:pt>
                <c:pt idx="32">
                  <c:v>-2.620429568075865</c:v>
                </c:pt>
                <c:pt idx="33">
                  <c:v>-2.886316161032416</c:v>
                </c:pt>
                <c:pt idx="34">
                  <c:v>-3.12957272937757</c:v>
                </c:pt>
                <c:pt idx="35">
                  <c:v>-3.383747987293081</c:v>
                </c:pt>
                <c:pt idx="36">
                  <c:v>-3.596073229955955</c:v>
                </c:pt>
                <c:pt idx="37">
                  <c:v>-3.770524456797823</c:v>
                </c:pt>
                <c:pt idx="38">
                  <c:v>-3.941306579495086</c:v>
                </c:pt>
                <c:pt idx="39">
                  <c:v>-4.168278516242584</c:v>
                </c:pt>
                <c:pt idx="40">
                  <c:v>-4.383384533581213</c:v>
                </c:pt>
                <c:pt idx="41">
                  <c:v>-4.54157151485528</c:v>
                </c:pt>
                <c:pt idx="42">
                  <c:v>-4.619602517958122</c:v>
                </c:pt>
                <c:pt idx="43">
                  <c:v>-4.642550549972426</c:v>
                </c:pt>
                <c:pt idx="44">
                  <c:v>-4.670052903659404</c:v>
                </c:pt>
                <c:pt idx="45">
                  <c:v>-4.68724882922164</c:v>
                </c:pt>
                <c:pt idx="46">
                  <c:v>-4.669362878287125</c:v>
                </c:pt>
                <c:pt idx="47">
                  <c:v>-4.621540867332055</c:v>
                </c:pt>
                <c:pt idx="48">
                  <c:v>-4.525905753849602</c:v>
                </c:pt>
                <c:pt idx="49">
                  <c:v>-4.456373375979546</c:v>
                </c:pt>
                <c:pt idx="50">
                  <c:v>-4.359140655060233</c:v>
                </c:pt>
                <c:pt idx="51">
                  <c:v>-4.258675969831519</c:v>
                </c:pt>
                <c:pt idx="52">
                  <c:v>-4.109197174768566</c:v>
                </c:pt>
                <c:pt idx="53">
                  <c:v>-3.959957279568047</c:v>
                </c:pt>
                <c:pt idx="54">
                  <c:v>-3.808738657225438</c:v>
                </c:pt>
                <c:pt idx="55">
                  <c:v>-3.688235350516006</c:v>
                </c:pt>
                <c:pt idx="56">
                  <c:v>-3.555733347991447</c:v>
                </c:pt>
                <c:pt idx="57">
                  <c:v>-3.356263048304349</c:v>
                </c:pt>
                <c:pt idx="58">
                  <c:v>-3.195087767042321</c:v>
                </c:pt>
                <c:pt idx="59">
                  <c:v>-3.061251892122771</c:v>
                </c:pt>
                <c:pt idx="60">
                  <c:v>-2.894074431025204</c:v>
                </c:pt>
                <c:pt idx="61">
                  <c:v>-2.701951887812523</c:v>
                </c:pt>
                <c:pt idx="62">
                  <c:v>-2.552215564136513</c:v>
                </c:pt>
                <c:pt idx="63">
                  <c:v>-2.504094004030472</c:v>
                </c:pt>
                <c:pt idx="64">
                  <c:v>-2.513453058342178</c:v>
                </c:pt>
                <c:pt idx="65">
                  <c:v>-2.502576270094601</c:v>
                </c:pt>
                <c:pt idx="66">
                  <c:v>-2.431406544630961</c:v>
                </c:pt>
                <c:pt idx="67">
                  <c:v>-2.287816807857411</c:v>
                </c:pt>
                <c:pt idx="68">
                  <c:v>-2.093106622425897</c:v>
                </c:pt>
                <c:pt idx="69">
                  <c:v>-1.870471240014927</c:v>
                </c:pt>
                <c:pt idx="70">
                  <c:v>-1.666842187822906</c:v>
                </c:pt>
                <c:pt idx="71">
                  <c:v>-1.527390794681372</c:v>
                </c:pt>
                <c:pt idx="72">
                  <c:v>-1.422789322575182</c:v>
                </c:pt>
                <c:pt idx="73">
                  <c:v>-1.338387680801925</c:v>
                </c:pt>
                <c:pt idx="74">
                  <c:v>-1.251389839751449</c:v>
                </c:pt>
                <c:pt idx="75">
                  <c:v>-1.14740280324877</c:v>
                </c:pt>
                <c:pt idx="76">
                  <c:v>-1.011996011733236</c:v>
                </c:pt>
                <c:pt idx="77">
                  <c:v>-0.845824991350666</c:v>
                </c:pt>
                <c:pt idx="78">
                  <c:v>-0.720195871669176</c:v>
                </c:pt>
                <c:pt idx="79">
                  <c:v>-0.644734897149783</c:v>
                </c:pt>
                <c:pt idx="80">
                  <c:v>-0.587515380119781</c:v>
                </c:pt>
                <c:pt idx="81">
                  <c:v>-0.515185622926955</c:v>
                </c:pt>
                <c:pt idx="82">
                  <c:v>-0.456073478687262</c:v>
                </c:pt>
                <c:pt idx="83">
                  <c:v>-0.412971542702245</c:v>
                </c:pt>
                <c:pt idx="84">
                  <c:v>-0.385931056826956</c:v>
                </c:pt>
                <c:pt idx="85">
                  <c:v>-0.325070286630464</c:v>
                </c:pt>
                <c:pt idx="86">
                  <c:v>-0.245633861745707</c:v>
                </c:pt>
                <c:pt idx="87">
                  <c:v>-0.11365409637127</c:v>
                </c:pt>
                <c:pt idx="88">
                  <c:v>-0.0167551258204042</c:v>
                </c:pt>
                <c:pt idx="89">
                  <c:v>0.0625782171967467</c:v>
                </c:pt>
                <c:pt idx="90">
                  <c:v>0.1047277793504</c:v>
                </c:pt>
                <c:pt idx="91">
                  <c:v>0.0833644072904839</c:v>
                </c:pt>
                <c:pt idx="92">
                  <c:v>0.0173753269243923</c:v>
                </c:pt>
                <c:pt idx="93">
                  <c:v>-0.0947359944153775</c:v>
                </c:pt>
                <c:pt idx="94">
                  <c:v>-0.200526331071258</c:v>
                </c:pt>
                <c:pt idx="95">
                  <c:v>-0.280930074284027</c:v>
                </c:pt>
                <c:pt idx="96">
                  <c:v>-0.303824492325971</c:v>
                </c:pt>
                <c:pt idx="97">
                  <c:v>-0.243704917311421</c:v>
                </c:pt>
                <c:pt idx="98">
                  <c:v>-0.154933341229347</c:v>
                </c:pt>
                <c:pt idx="99">
                  <c:v>-0.0252880060834026</c:v>
                </c:pt>
                <c:pt idx="100">
                  <c:v>0.145065932949631</c:v>
                </c:pt>
                <c:pt idx="101">
                  <c:v>0.328713347587086</c:v>
                </c:pt>
                <c:pt idx="102">
                  <c:v>0.557671754904396</c:v>
                </c:pt>
                <c:pt idx="103">
                  <c:v>0.798721132704907</c:v>
                </c:pt>
                <c:pt idx="104">
                  <c:v>1.007383372050617</c:v>
                </c:pt>
                <c:pt idx="105">
                  <c:v>1.22067462615832</c:v>
                </c:pt>
                <c:pt idx="106">
                  <c:v>1.365970431038332</c:v>
                </c:pt>
                <c:pt idx="107">
                  <c:v>1.476514904224277</c:v>
                </c:pt>
                <c:pt idx="108">
                  <c:v>1.51092111702225</c:v>
                </c:pt>
                <c:pt idx="109">
                  <c:v>1.491462140508163</c:v>
                </c:pt>
                <c:pt idx="110">
                  <c:v>1.4560734653805</c:v>
                </c:pt>
                <c:pt idx="111">
                  <c:v>1.320842231465673</c:v>
                </c:pt>
                <c:pt idx="112">
                  <c:v>1.09621730200729</c:v>
                </c:pt>
                <c:pt idx="113">
                  <c:v>0.875595518679092</c:v>
                </c:pt>
                <c:pt idx="114">
                  <c:v>0.687465843869779</c:v>
                </c:pt>
                <c:pt idx="115">
                  <c:v>0.548389091885556</c:v>
                </c:pt>
                <c:pt idx="116">
                  <c:v>0.384498367722681</c:v>
                </c:pt>
                <c:pt idx="117">
                  <c:v>0.21107106913796</c:v>
                </c:pt>
                <c:pt idx="118">
                  <c:v>0.0974953847792709</c:v>
                </c:pt>
                <c:pt idx="119">
                  <c:v>0.0093511463161342</c:v>
                </c:pt>
                <c:pt idx="120">
                  <c:v>-0.0356810084550701</c:v>
                </c:pt>
                <c:pt idx="121">
                  <c:v>-0.0673585847743698</c:v>
                </c:pt>
                <c:pt idx="122">
                  <c:v>-0.121304632588118</c:v>
                </c:pt>
                <c:pt idx="123">
                  <c:v>-0.185666711393021</c:v>
                </c:pt>
                <c:pt idx="124">
                  <c:v>-0.27101392740979</c:v>
                </c:pt>
                <c:pt idx="125">
                  <c:v>-0.352047171388045</c:v>
                </c:pt>
                <c:pt idx="126">
                  <c:v>-0.406328277648136</c:v>
                </c:pt>
                <c:pt idx="127">
                  <c:v>-0.458114151011571</c:v>
                </c:pt>
                <c:pt idx="128">
                  <c:v>-0.458839776144237</c:v>
                </c:pt>
                <c:pt idx="129">
                  <c:v>-0.451300065657419</c:v>
                </c:pt>
                <c:pt idx="130">
                  <c:v>-0.447967590005458</c:v>
                </c:pt>
                <c:pt idx="131">
                  <c:v>-0.448853291544378</c:v>
                </c:pt>
                <c:pt idx="132">
                  <c:v>-0.475456789287804</c:v>
                </c:pt>
                <c:pt idx="133">
                  <c:v>-0.502488893513715</c:v>
                </c:pt>
                <c:pt idx="134">
                  <c:v>-0.475656794802884</c:v>
                </c:pt>
                <c:pt idx="135">
                  <c:v>-0.456486591320529</c:v>
                </c:pt>
                <c:pt idx="136">
                  <c:v>-0.35494909982502</c:v>
                </c:pt>
                <c:pt idx="137">
                  <c:v>-0.268682392957671</c:v>
                </c:pt>
                <c:pt idx="138">
                  <c:v>-0.179088996952827</c:v>
                </c:pt>
                <c:pt idx="139">
                  <c:v>-0.0111838119052966</c:v>
                </c:pt>
                <c:pt idx="140">
                  <c:v>0.163523248173927</c:v>
                </c:pt>
                <c:pt idx="141">
                  <c:v>0.438965379146727</c:v>
                </c:pt>
                <c:pt idx="142">
                  <c:v>0.731565248876264</c:v>
                </c:pt>
                <c:pt idx="143">
                  <c:v>0.976001470793729</c:v>
                </c:pt>
                <c:pt idx="144">
                  <c:v>1.28042664564207</c:v>
                </c:pt>
                <c:pt idx="145">
                  <c:v>1.551002086524363</c:v>
                </c:pt>
                <c:pt idx="146">
                  <c:v>1.990561347941852</c:v>
                </c:pt>
                <c:pt idx="147">
                  <c:v>2.373272268636213</c:v>
                </c:pt>
                <c:pt idx="148">
                  <c:v>2.753649336578777</c:v>
                </c:pt>
                <c:pt idx="149">
                  <c:v>3.176750311507648</c:v>
                </c:pt>
                <c:pt idx="150">
                  <c:v>3.531274808119114</c:v>
                </c:pt>
                <c:pt idx="151">
                  <c:v>3.877516287073774</c:v>
                </c:pt>
                <c:pt idx="152">
                  <c:v>4.201203834613195</c:v>
                </c:pt>
                <c:pt idx="153">
                  <c:v>4.52182996430945</c:v>
                </c:pt>
                <c:pt idx="154">
                  <c:v>4.839672508497858</c:v>
                </c:pt>
                <c:pt idx="155">
                  <c:v>5.11852819450897</c:v>
                </c:pt>
                <c:pt idx="156">
                  <c:v>5.28172272056722</c:v>
                </c:pt>
                <c:pt idx="157">
                  <c:v>5.416199238444898</c:v>
                </c:pt>
                <c:pt idx="158">
                  <c:v>5.350906975968619</c:v>
                </c:pt>
                <c:pt idx="159">
                  <c:v>5.286147454538091</c:v>
                </c:pt>
                <c:pt idx="160">
                  <c:v>5.168825482093224</c:v>
                </c:pt>
                <c:pt idx="161">
                  <c:v>5.059376628597574</c:v>
                </c:pt>
                <c:pt idx="162">
                  <c:v>4.942786302221481</c:v>
                </c:pt>
                <c:pt idx="163">
                  <c:v>4.671320547088607</c:v>
                </c:pt>
                <c:pt idx="164">
                  <c:v>4.449686040509372</c:v>
                </c:pt>
                <c:pt idx="165">
                  <c:v>4.16098092109511</c:v>
                </c:pt>
                <c:pt idx="166">
                  <c:v>3.915819261263343</c:v>
                </c:pt>
                <c:pt idx="167">
                  <c:v>3.613686373950057</c:v>
                </c:pt>
                <c:pt idx="168">
                  <c:v>3.306496176634043</c:v>
                </c:pt>
                <c:pt idx="169">
                  <c:v>3.035735768021563</c:v>
                </c:pt>
                <c:pt idx="170">
                  <c:v>2.741840738328498</c:v>
                </c:pt>
                <c:pt idx="171">
                  <c:v>2.466197685760644</c:v>
                </c:pt>
                <c:pt idx="172">
                  <c:v>2.187428956329899</c:v>
                </c:pt>
                <c:pt idx="173">
                  <c:v>1.934520915074874</c:v>
                </c:pt>
                <c:pt idx="174">
                  <c:v>1.681186757051248</c:v>
                </c:pt>
                <c:pt idx="175">
                  <c:v>1.439803427297254</c:v>
                </c:pt>
                <c:pt idx="176">
                  <c:v>1.215001770869672</c:v>
                </c:pt>
                <c:pt idx="177">
                  <c:v>1.036142182576706</c:v>
                </c:pt>
                <c:pt idx="178">
                  <c:v>0.830518307211488</c:v>
                </c:pt>
                <c:pt idx="179">
                  <c:v>0.668011785600173</c:v>
                </c:pt>
                <c:pt idx="180">
                  <c:v>0.498872307391053</c:v>
                </c:pt>
                <c:pt idx="181">
                  <c:v>0.359511365727904</c:v>
                </c:pt>
                <c:pt idx="182">
                  <c:v>0.242791260339737</c:v>
                </c:pt>
                <c:pt idx="183">
                  <c:v>0.115564059939112</c:v>
                </c:pt>
                <c:pt idx="184">
                  <c:v>0.0419615504775894</c:v>
                </c:pt>
                <c:pt idx="185">
                  <c:v>-0.0685471176420922</c:v>
                </c:pt>
                <c:pt idx="186">
                  <c:v>-0.124277977212909</c:v>
                </c:pt>
                <c:pt idx="187">
                  <c:v>-0.199701109571343</c:v>
                </c:pt>
                <c:pt idx="188">
                  <c:v>-0.245716131372423</c:v>
                </c:pt>
                <c:pt idx="189">
                  <c:v>-0.281019491066842</c:v>
                </c:pt>
                <c:pt idx="190">
                  <c:v>-0.336604264146571</c:v>
                </c:pt>
                <c:pt idx="191">
                  <c:v>-0.355879021792718</c:v>
                </c:pt>
                <c:pt idx="192">
                  <c:v>-0.386659753900411</c:v>
                </c:pt>
                <c:pt idx="193">
                  <c:v>-0.385917512972381</c:v>
                </c:pt>
                <c:pt idx="194">
                  <c:v>-0.395375734699795</c:v>
                </c:pt>
                <c:pt idx="195">
                  <c:v>-0.399496983883688</c:v>
                </c:pt>
                <c:pt idx="196">
                  <c:v>-0.392083009040718</c:v>
                </c:pt>
                <c:pt idx="197">
                  <c:v>-0.37302540288782</c:v>
                </c:pt>
                <c:pt idx="198">
                  <c:v>-0.353549913399976</c:v>
                </c:pt>
                <c:pt idx="199">
                  <c:v>-0.315940225639105</c:v>
                </c:pt>
                <c:pt idx="200">
                  <c:v>-0.290631842172675</c:v>
                </c:pt>
                <c:pt idx="201">
                  <c:v>-0.253120937246447</c:v>
                </c:pt>
                <c:pt idx="202">
                  <c:v>-0.221847258608754</c:v>
                </c:pt>
                <c:pt idx="203">
                  <c:v>-0.187906334658068</c:v>
                </c:pt>
                <c:pt idx="204">
                  <c:v>-0.141146965376606</c:v>
                </c:pt>
                <c:pt idx="205">
                  <c:v>-0.109706290741967</c:v>
                </c:pt>
                <c:pt idx="206">
                  <c:v>-0.0521882135274141</c:v>
                </c:pt>
                <c:pt idx="207">
                  <c:v>-0.0240727180201148</c:v>
                </c:pt>
                <c:pt idx="208">
                  <c:v>0.0316030276082311</c:v>
                </c:pt>
                <c:pt idx="209">
                  <c:v>0.0682287688764382</c:v>
                </c:pt>
                <c:pt idx="210">
                  <c:v>0.0973645280148268</c:v>
                </c:pt>
                <c:pt idx="211">
                  <c:v>0.139178901642336</c:v>
                </c:pt>
                <c:pt idx="212">
                  <c:v>0.159911791272503</c:v>
                </c:pt>
                <c:pt idx="213">
                  <c:v>0.198011611165684</c:v>
                </c:pt>
                <c:pt idx="214">
                  <c:v>0.205248821070511</c:v>
                </c:pt>
                <c:pt idx="215">
                  <c:v>0.236243685593652</c:v>
                </c:pt>
                <c:pt idx="216">
                  <c:v>0.248703748371612</c:v>
                </c:pt>
                <c:pt idx="217">
                  <c:v>0.259357514516313</c:v>
                </c:pt>
                <c:pt idx="218">
                  <c:v>0.273808348327948</c:v>
                </c:pt>
                <c:pt idx="219">
                  <c:v>0.274635433092474</c:v>
                </c:pt>
                <c:pt idx="220">
                  <c:v>0.276497180209497</c:v>
                </c:pt>
                <c:pt idx="221">
                  <c:v>0.270245227095089</c:v>
                </c:pt>
                <c:pt idx="222">
                  <c:v>0.270387268748706</c:v>
                </c:pt>
                <c:pt idx="223">
                  <c:v>0.274586777590309</c:v>
                </c:pt>
                <c:pt idx="224">
                  <c:v>0.268242085291456</c:v>
                </c:pt>
                <c:pt idx="225">
                  <c:v>0.258727967527018</c:v>
                </c:pt>
                <c:pt idx="226">
                  <c:v>0.250058891904297</c:v>
                </c:pt>
                <c:pt idx="227">
                  <c:v>0.231828809301879</c:v>
                </c:pt>
                <c:pt idx="228">
                  <c:v>0.223870831813772</c:v>
                </c:pt>
                <c:pt idx="229">
                  <c:v>0.200482602873563</c:v>
                </c:pt>
                <c:pt idx="230">
                  <c:v>0.19199224670289</c:v>
                </c:pt>
                <c:pt idx="231">
                  <c:v>0.172733239397224</c:v>
                </c:pt>
                <c:pt idx="232">
                  <c:v>0.152234569009095</c:v>
                </c:pt>
                <c:pt idx="233">
                  <c:v>0.142650153876372</c:v>
                </c:pt>
                <c:pt idx="234">
                  <c:v>0.119622807231088</c:v>
                </c:pt>
                <c:pt idx="235">
                  <c:v>0.11250468354594</c:v>
                </c:pt>
                <c:pt idx="236">
                  <c:v>0.0877891203908262</c:v>
                </c:pt>
                <c:pt idx="237">
                  <c:v>0.0783797226546273</c:v>
                </c:pt>
                <c:pt idx="238">
                  <c:v>0.0646563760300993</c:v>
                </c:pt>
                <c:pt idx="239">
                  <c:v>0.0523025706118326</c:v>
                </c:pt>
                <c:pt idx="240">
                  <c:v>0.0433364600505659</c:v>
                </c:pt>
                <c:pt idx="241">
                  <c:v>0.0275926599611216</c:v>
                </c:pt>
                <c:pt idx="242">
                  <c:v>0.0236413367713598</c:v>
                </c:pt>
                <c:pt idx="243">
                  <c:v>0.0137876109205128</c:v>
                </c:pt>
                <c:pt idx="244">
                  <c:v>0.0115793235360234</c:v>
                </c:pt>
                <c:pt idx="245">
                  <c:v>0.0130803791374615</c:v>
                </c:pt>
                <c:pt idx="246">
                  <c:v>0.0120882478847909</c:v>
                </c:pt>
                <c:pt idx="247">
                  <c:v>0.00966926958834313</c:v>
                </c:pt>
                <c:pt idx="248">
                  <c:v>0.0102402858335028</c:v>
                </c:pt>
                <c:pt idx="249">
                  <c:v>0.0147367275711996</c:v>
                </c:pt>
                <c:pt idx="250">
                  <c:v>0.0189581467218137</c:v>
                </c:pt>
                <c:pt idx="251">
                  <c:v>0.0160140516272873</c:v>
                </c:pt>
                <c:pt idx="252">
                  <c:v>0.0243681343458648</c:v>
                </c:pt>
                <c:pt idx="253">
                  <c:v>0.0324730884759546</c:v>
                </c:pt>
                <c:pt idx="254">
                  <c:v>0.0388343045866282</c:v>
                </c:pt>
                <c:pt idx="255">
                  <c:v>0.0505295634785404</c:v>
                </c:pt>
                <c:pt idx="256">
                  <c:v>0.0590110855345028</c:v>
                </c:pt>
                <c:pt idx="257">
                  <c:v>0.0694901855537507</c:v>
                </c:pt>
                <c:pt idx="258">
                  <c:v>0.0677458832944818</c:v>
                </c:pt>
                <c:pt idx="259">
                  <c:v>0.0874534893729095</c:v>
                </c:pt>
                <c:pt idx="260">
                  <c:v>0.0993042172914878</c:v>
                </c:pt>
                <c:pt idx="261">
                  <c:v>0.113500905339496</c:v>
                </c:pt>
                <c:pt idx="262">
                  <c:v>0.12116836502751</c:v>
                </c:pt>
                <c:pt idx="263">
                  <c:v>0.132219730499162</c:v>
                </c:pt>
                <c:pt idx="264">
                  <c:v>0.160497372828372</c:v>
                </c:pt>
                <c:pt idx="265">
                  <c:v>0.164803742422569</c:v>
                </c:pt>
                <c:pt idx="266">
                  <c:v>0.179340848637447</c:v>
                </c:pt>
                <c:pt idx="267">
                  <c:v>0.1933016288257</c:v>
                </c:pt>
                <c:pt idx="268">
                  <c:v>0.205167044395509</c:v>
                </c:pt>
                <c:pt idx="269">
                  <c:v>0.215898612559362</c:v>
                </c:pt>
                <c:pt idx="270">
                  <c:v>0.220605901070885</c:v>
                </c:pt>
                <c:pt idx="271">
                  <c:v>0.235389585565839</c:v>
                </c:pt>
                <c:pt idx="272">
                  <c:v>0.234278144049879</c:v>
                </c:pt>
                <c:pt idx="273">
                  <c:v>0.230247154828474</c:v>
                </c:pt>
                <c:pt idx="274">
                  <c:v>0.232779284898235</c:v>
                </c:pt>
                <c:pt idx="275">
                  <c:v>0.232469937603399</c:v>
                </c:pt>
                <c:pt idx="276">
                  <c:v>0.234716181348849</c:v>
                </c:pt>
                <c:pt idx="277">
                  <c:v>0.228690208451396</c:v>
                </c:pt>
                <c:pt idx="278">
                  <c:v>0.222043196616689</c:v>
                </c:pt>
                <c:pt idx="279">
                  <c:v>0.21496378410304</c:v>
                </c:pt>
                <c:pt idx="280">
                  <c:v>0.205538997591337</c:v>
                </c:pt>
                <c:pt idx="281">
                  <c:v>0.203878760771192</c:v>
                </c:pt>
                <c:pt idx="282">
                  <c:v>0.188757446191051</c:v>
                </c:pt>
                <c:pt idx="283">
                  <c:v>0.179171601355749</c:v>
                </c:pt>
                <c:pt idx="284">
                  <c:v>0.165264799190053</c:v>
                </c:pt>
                <c:pt idx="285">
                  <c:v>0.152075109616077</c:v>
                </c:pt>
                <c:pt idx="286">
                  <c:v>0.146669803235252</c:v>
                </c:pt>
                <c:pt idx="287">
                  <c:v>0.133321052002905</c:v>
                </c:pt>
                <c:pt idx="288">
                  <c:v>0.126602845025142</c:v>
                </c:pt>
                <c:pt idx="289">
                  <c:v>0.106838305014573</c:v>
                </c:pt>
                <c:pt idx="290">
                  <c:v>0.0936671540790458</c:v>
                </c:pt>
                <c:pt idx="291">
                  <c:v>0.0828199357535303</c:v>
                </c:pt>
                <c:pt idx="292">
                  <c:v>0.0622518780704536</c:v>
                </c:pt>
                <c:pt idx="293">
                  <c:v>0.0497761930850452</c:v>
                </c:pt>
                <c:pt idx="294">
                  <c:v>0.0359389103521749</c:v>
                </c:pt>
                <c:pt idx="295">
                  <c:v>0.0294508649443591</c:v>
                </c:pt>
                <c:pt idx="296">
                  <c:v>0.0242740663856709</c:v>
                </c:pt>
                <c:pt idx="297">
                  <c:v>0.0202644122209469</c:v>
                </c:pt>
                <c:pt idx="298">
                  <c:v>0.0222179980520628</c:v>
                </c:pt>
                <c:pt idx="299">
                  <c:v>0.0221331100757071</c:v>
                </c:pt>
                <c:pt idx="300">
                  <c:v>0.027350401218699</c:v>
                </c:pt>
                <c:pt idx="301">
                  <c:v>0.0361623998441906</c:v>
                </c:pt>
                <c:pt idx="302">
                  <c:v>0.0437161951293545</c:v>
                </c:pt>
                <c:pt idx="303">
                  <c:v>0.0584228316860006</c:v>
                </c:pt>
                <c:pt idx="304">
                  <c:v>0.0678952855712265</c:v>
                </c:pt>
                <c:pt idx="305">
                  <c:v>0.0859663349062783</c:v>
                </c:pt>
                <c:pt idx="306">
                  <c:v>0.107628044518389</c:v>
                </c:pt>
                <c:pt idx="307">
                  <c:v>0.127079363852353</c:v>
                </c:pt>
                <c:pt idx="308">
                  <c:v>0.14377232570447</c:v>
                </c:pt>
                <c:pt idx="309">
                  <c:v>0.15858227028819</c:v>
                </c:pt>
                <c:pt idx="310">
                  <c:v>0.187583547581392</c:v>
                </c:pt>
                <c:pt idx="311">
                  <c:v>0.202521588323877</c:v>
                </c:pt>
                <c:pt idx="312">
                  <c:v>0.217939356564852</c:v>
                </c:pt>
                <c:pt idx="313">
                  <c:v>0.228622802116141</c:v>
                </c:pt>
                <c:pt idx="314">
                  <c:v>0.242856172529507</c:v>
                </c:pt>
                <c:pt idx="315">
                  <c:v>0.2592265996714</c:v>
                </c:pt>
                <c:pt idx="316">
                  <c:v>0.268864004402935</c:v>
                </c:pt>
                <c:pt idx="317">
                  <c:v>0.285063213931484</c:v>
                </c:pt>
                <c:pt idx="318">
                  <c:v>0.294864298996792</c:v>
                </c:pt>
                <c:pt idx="319">
                  <c:v>0.301251679120336</c:v>
                </c:pt>
                <c:pt idx="320">
                  <c:v>0.308198830781022</c:v>
                </c:pt>
                <c:pt idx="321">
                  <c:v>0.320325558078671</c:v>
                </c:pt>
                <c:pt idx="322">
                  <c:v>0.322094391995106</c:v>
                </c:pt>
                <c:pt idx="323">
                  <c:v>0.306205314027701</c:v>
                </c:pt>
                <c:pt idx="324">
                  <c:v>0.295720193040608</c:v>
                </c:pt>
                <c:pt idx="325">
                  <c:v>0.294704076025947</c:v>
                </c:pt>
                <c:pt idx="326">
                  <c:v>0.287876708395998</c:v>
                </c:pt>
                <c:pt idx="327">
                  <c:v>0.276270621805023</c:v>
                </c:pt>
                <c:pt idx="328">
                  <c:v>0.256660671256938</c:v>
                </c:pt>
                <c:pt idx="329">
                  <c:v>0.238262020340358</c:v>
                </c:pt>
                <c:pt idx="330">
                  <c:v>0.218266181924905</c:v>
                </c:pt>
                <c:pt idx="331">
                  <c:v>0.195898712264793</c:v>
                </c:pt>
                <c:pt idx="332">
                  <c:v>0.182872802057156</c:v>
                </c:pt>
                <c:pt idx="333">
                  <c:v>0.157857517740165</c:v>
                </c:pt>
                <c:pt idx="334">
                  <c:v>0.134160441570073</c:v>
                </c:pt>
                <c:pt idx="335">
                  <c:v>0.107727889204895</c:v>
                </c:pt>
                <c:pt idx="336">
                  <c:v>0.096616072533005</c:v>
                </c:pt>
                <c:pt idx="337">
                  <c:v>0.091608780342746</c:v>
                </c:pt>
                <c:pt idx="338">
                  <c:v>0.0730917835381089</c:v>
                </c:pt>
                <c:pt idx="339">
                  <c:v>0.0545331815842838</c:v>
                </c:pt>
                <c:pt idx="340">
                  <c:v>0.0417665307331739</c:v>
                </c:pt>
                <c:pt idx="341">
                  <c:v>0.0381751744227452</c:v>
                </c:pt>
                <c:pt idx="342">
                  <c:v>0.025056038904477</c:v>
                </c:pt>
                <c:pt idx="343">
                  <c:v>0.013083452628087</c:v>
                </c:pt>
                <c:pt idx="344">
                  <c:v>0.00560464734848309</c:v>
                </c:pt>
                <c:pt idx="345">
                  <c:v>-8.67648540408175E-5</c:v>
                </c:pt>
                <c:pt idx="346">
                  <c:v>-0.00134974812678902</c:v>
                </c:pt>
                <c:pt idx="347">
                  <c:v>0.00241237911494015</c:v>
                </c:pt>
                <c:pt idx="348">
                  <c:v>0.0111138817929956</c:v>
                </c:pt>
                <c:pt idx="349">
                  <c:v>0.0147530185763745</c:v>
                </c:pt>
                <c:pt idx="350">
                  <c:v>0.0196836793970293</c:v>
                </c:pt>
                <c:pt idx="351">
                  <c:v>0.0325104552182287</c:v>
                </c:pt>
                <c:pt idx="352">
                  <c:v>0.0517834094956644</c:v>
                </c:pt>
                <c:pt idx="353">
                  <c:v>0.0645206909507501</c:v>
                </c:pt>
                <c:pt idx="354">
                  <c:v>0.0805693994437656</c:v>
                </c:pt>
                <c:pt idx="355">
                  <c:v>0.0971035521325483</c:v>
                </c:pt>
                <c:pt idx="356">
                  <c:v>0.117330190248226</c:v>
                </c:pt>
                <c:pt idx="357">
                  <c:v>0.138955253950169</c:v>
                </c:pt>
                <c:pt idx="358">
                  <c:v>0.156663408951049</c:v>
                </c:pt>
                <c:pt idx="359">
                  <c:v>0.174230135230568</c:v>
                </c:pt>
                <c:pt idx="360">
                  <c:v>0.193522684726376</c:v>
                </c:pt>
                <c:pt idx="361">
                  <c:v>0.214784763259108</c:v>
                </c:pt>
                <c:pt idx="362">
                  <c:v>0.23391121180655</c:v>
                </c:pt>
                <c:pt idx="363">
                  <c:v>0.253720956102627</c:v>
                </c:pt>
                <c:pt idx="364">
                  <c:v>0.26696187884071</c:v>
                </c:pt>
                <c:pt idx="365">
                  <c:v>0.275951578749472</c:v>
                </c:pt>
                <c:pt idx="366">
                  <c:v>0.286062858111031</c:v>
                </c:pt>
                <c:pt idx="367">
                  <c:v>0.296980088337603</c:v>
                </c:pt>
                <c:pt idx="368">
                  <c:v>0.303625671183542</c:v>
                </c:pt>
                <c:pt idx="369">
                  <c:v>0.307902223147145</c:v>
                </c:pt>
                <c:pt idx="370">
                  <c:v>0.307411528205704</c:v>
                </c:pt>
                <c:pt idx="371">
                  <c:v>0.298779512878058</c:v>
                </c:pt>
                <c:pt idx="372">
                  <c:v>0.291098377256826</c:v>
                </c:pt>
                <c:pt idx="373">
                  <c:v>0.293920541577851</c:v>
                </c:pt>
                <c:pt idx="374">
                  <c:v>0.290319508358165</c:v>
                </c:pt>
                <c:pt idx="375">
                  <c:v>0.279956574161309</c:v>
                </c:pt>
                <c:pt idx="376">
                  <c:v>0.264065182210414</c:v>
                </c:pt>
                <c:pt idx="377">
                  <c:v>0.245179705005883</c:v>
                </c:pt>
                <c:pt idx="378">
                  <c:v>0.230265703378239</c:v>
                </c:pt>
                <c:pt idx="379">
                  <c:v>0.214723100056846</c:v>
                </c:pt>
                <c:pt idx="380">
                  <c:v>0.200287221967804</c:v>
                </c:pt>
                <c:pt idx="381">
                  <c:v>0.182816137707465</c:v>
                </c:pt>
                <c:pt idx="382">
                  <c:v>0.161605352559438</c:v>
                </c:pt>
                <c:pt idx="383">
                  <c:v>0.142344318583279</c:v>
                </c:pt>
                <c:pt idx="384">
                  <c:v>0.127048507964193</c:v>
                </c:pt>
                <c:pt idx="385">
                  <c:v>0.115277405108728</c:v>
                </c:pt>
                <c:pt idx="386">
                  <c:v>0.100385036745224</c:v>
                </c:pt>
                <c:pt idx="387">
                  <c:v>0.0872280026736158</c:v>
                </c:pt>
                <c:pt idx="388">
                  <c:v>0.0744010611115023</c:v>
                </c:pt>
                <c:pt idx="389">
                  <c:v>0.0682506514857504</c:v>
                </c:pt>
                <c:pt idx="390">
                  <c:v>0.0573919202877803</c:v>
                </c:pt>
                <c:pt idx="391">
                  <c:v>0.0448086648036876</c:v>
                </c:pt>
                <c:pt idx="392">
                  <c:v>0.0351004742894001</c:v>
                </c:pt>
                <c:pt idx="393">
                  <c:v>0.025852906035755</c:v>
                </c:pt>
                <c:pt idx="394">
                  <c:v>0.0212671291803877</c:v>
                </c:pt>
                <c:pt idx="395">
                  <c:v>0.0206479859634879</c:v>
                </c:pt>
                <c:pt idx="396">
                  <c:v>0.019856031727444</c:v>
                </c:pt>
                <c:pt idx="397">
                  <c:v>0.0195787471114309</c:v>
                </c:pt>
                <c:pt idx="398">
                  <c:v>0.0211641200419971</c:v>
                </c:pt>
                <c:pt idx="399">
                  <c:v>0.0290916552207177</c:v>
                </c:pt>
                <c:pt idx="400">
                  <c:v>0.0395024541422058</c:v>
                </c:pt>
                <c:pt idx="401">
                  <c:v>0.0470536706080065</c:v>
                </c:pt>
                <c:pt idx="402">
                  <c:v>0.0513302474922802</c:v>
                </c:pt>
                <c:pt idx="403">
                  <c:v>0.0535853103902299</c:v>
                </c:pt>
                <c:pt idx="404">
                  <c:v>0.0672262500362786</c:v>
                </c:pt>
                <c:pt idx="405">
                  <c:v>0.0819195579179916</c:v>
                </c:pt>
                <c:pt idx="406">
                  <c:v>0.0904209736289166</c:v>
                </c:pt>
                <c:pt idx="407">
                  <c:v>0.101928919906243</c:v>
                </c:pt>
                <c:pt idx="408">
                  <c:v>0.106068918261195</c:v>
                </c:pt>
                <c:pt idx="409">
                  <c:v>0.115792288102105</c:v>
                </c:pt>
                <c:pt idx="410">
                  <c:v>0.123834883050648</c:v>
                </c:pt>
                <c:pt idx="411">
                  <c:v>0.137242029041997</c:v>
                </c:pt>
                <c:pt idx="412">
                  <c:v>0.145231805077921</c:v>
                </c:pt>
                <c:pt idx="413">
                  <c:v>0.148576834963461</c:v>
                </c:pt>
                <c:pt idx="414">
                  <c:v>0.158369669865681</c:v>
                </c:pt>
                <c:pt idx="415">
                  <c:v>0.170709603145409</c:v>
                </c:pt>
                <c:pt idx="416">
                  <c:v>0.185669378187472</c:v>
                </c:pt>
                <c:pt idx="417">
                  <c:v>0.187440076512468</c:v>
                </c:pt>
                <c:pt idx="418">
                  <c:v>0.191246133355863</c:v>
                </c:pt>
                <c:pt idx="419">
                  <c:v>0.201509670793719</c:v>
                </c:pt>
                <c:pt idx="420">
                  <c:v>0.208091941190859</c:v>
                </c:pt>
                <c:pt idx="421">
                  <c:v>0.210853726952079</c:v>
                </c:pt>
                <c:pt idx="422">
                  <c:v>0.205575435157156</c:v>
                </c:pt>
                <c:pt idx="423">
                  <c:v>0.200509697163026</c:v>
                </c:pt>
                <c:pt idx="424">
                  <c:v>0.197116840329009</c:v>
                </c:pt>
                <c:pt idx="425">
                  <c:v>0.193742761385287</c:v>
                </c:pt>
                <c:pt idx="426">
                  <c:v>0.1966593028329</c:v>
                </c:pt>
                <c:pt idx="427">
                  <c:v>0.19299645058443</c:v>
                </c:pt>
                <c:pt idx="428">
                  <c:v>0.184648188640873</c:v>
                </c:pt>
                <c:pt idx="429">
                  <c:v>0.17728711523095</c:v>
                </c:pt>
                <c:pt idx="430">
                  <c:v>0.170201585099636</c:v>
                </c:pt>
                <c:pt idx="431">
                  <c:v>0.168243152603394</c:v>
                </c:pt>
                <c:pt idx="432">
                  <c:v>0.160871698875334</c:v>
                </c:pt>
                <c:pt idx="433">
                  <c:v>0.150490152425396</c:v>
                </c:pt>
                <c:pt idx="434">
                  <c:v>0.136296144663388</c:v>
                </c:pt>
                <c:pt idx="435">
                  <c:v>0.128181378105728</c:v>
                </c:pt>
                <c:pt idx="436">
                  <c:v>0.126565538790329</c:v>
                </c:pt>
                <c:pt idx="437">
                  <c:v>0.113932124070165</c:v>
                </c:pt>
                <c:pt idx="438">
                  <c:v>0.100411801091709</c:v>
                </c:pt>
                <c:pt idx="439">
                  <c:v>0.0856782718777989</c:v>
                </c:pt>
                <c:pt idx="440">
                  <c:v>0.0749256581095637</c:v>
                </c:pt>
                <c:pt idx="441">
                  <c:v>0.0655740405216043</c:v>
                </c:pt>
                <c:pt idx="442">
                  <c:v>0.0616734988363178</c:v>
                </c:pt>
                <c:pt idx="443">
                  <c:v>0.0644685875779208</c:v>
                </c:pt>
                <c:pt idx="444">
                  <c:v>0.0618040144656461</c:v>
                </c:pt>
                <c:pt idx="445">
                  <c:v>0.0635562049082964</c:v>
                </c:pt>
                <c:pt idx="446">
                  <c:v>0.0662601383905125</c:v>
                </c:pt>
                <c:pt idx="447">
                  <c:v>0.0620677208779298</c:v>
                </c:pt>
                <c:pt idx="448">
                  <c:v>0.0639640568708685</c:v>
                </c:pt>
                <c:pt idx="449">
                  <c:v>0.0682111331005594</c:v>
                </c:pt>
                <c:pt idx="450">
                  <c:v>0.0681413781544294</c:v>
                </c:pt>
                <c:pt idx="451">
                  <c:v>0.062378869717024</c:v>
                </c:pt>
                <c:pt idx="452">
                  <c:v>0.0656812941739663</c:v>
                </c:pt>
                <c:pt idx="453">
                  <c:v>0.0779629921200951</c:v>
                </c:pt>
                <c:pt idx="454">
                  <c:v>0.0816406215299376</c:v>
                </c:pt>
                <c:pt idx="455">
                  <c:v>0.0877952878647989</c:v>
                </c:pt>
                <c:pt idx="456">
                  <c:v>0.0952949639161293</c:v>
                </c:pt>
                <c:pt idx="457">
                  <c:v>0.103043569319533</c:v>
                </c:pt>
                <c:pt idx="458">
                  <c:v>0.110898221982546</c:v>
                </c:pt>
                <c:pt idx="459">
                  <c:v>0.120814550787234</c:v>
                </c:pt>
                <c:pt idx="460">
                  <c:v>0.133105865944608</c:v>
                </c:pt>
                <c:pt idx="461">
                  <c:v>0.138917482957069</c:v>
                </c:pt>
                <c:pt idx="462">
                  <c:v>0.144025563995879</c:v>
                </c:pt>
                <c:pt idx="463">
                  <c:v>0.15120232235088</c:v>
                </c:pt>
                <c:pt idx="464">
                  <c:v>0.160017400000175</c:v>
                </c:pt>
                <c:pt idx="465">
                  <c:v>0.171516301989674</c:v>
                </c:pt>
                <c:pt idx="466">
                  <c:v>0.180958251557174</c:v>
                </c:pt>
                <c:pt idx="467">
                  <c:v>0.180893813806951</c:v>
                </c:pt>
                <c:pt idx="468">
                  <c:v>0.178446405581644</c:v>
                </c:pt>
                <c:pt idx="469">
                  <c:v>0.178188264246934</c:v>
                </c:pt>
                <c:pt idx="470">
                  <c:v>0.181195616155364</c:v>
                </c:pt>
                <c:pt idx="471">
                  <c:v>0.184822476920786</c:v>
                </c:pt>
                <c:pt idx="472">
                  <c:v>0.184766919937258</c:v>
                </c:pt>
                <c:pt idx="473">
                  <c:v>0.182924691074097</c:v>
                </c:pt>
                <c:pt idx="474">
                  <c:v>0.181686592439226</c:v>
                </c:pt>
                <c:pt idx="475">
                  <c:v>0.180322071871382</c:v>
                </c:pt>
                <c:pt idx="476">
                  <c:v>0.176143948751093</c:v>
                </c:pt>
                <c:pt idx="477">
                  <c:v>0.169663683282593</c:v>
                </c:pt>
                <c:pt idx="478">
                  <c:v>0.159263522521685</c:v>
                </c:pt>
                <c:pt idx="479">
                  <c:v>0.149091333655909</c:v>
                </c:pt>
                <c:pt idx="480">
                  <c:v>0.141321491831803</c:v>
                </c:pt>
                <c:pt idx="481">
                  <c:v>0.135667299446379</c:v>
                </c:pt>
                <c:pt idx="482">
                  <c:v>0.124332337939678</c:v>
                </c:pt>
                <c:pt idx="483">
                  <c:v>0.111762339516496</c:v>
                </c:pt>
                <c:pt idx="484">
                  <c:v>0.103905120069166</c:v>
                </c:pt>
                <c:pt idx="485">
                  <c:v>0.100749523505208</c:v>
                </c:pt>
                <c:pt idx="486">
                  <c:v>0.0961235474185676</c:v>
                </c:pt>
                <c:pt idx="487">
                  <c:v>0.0847455355808873</c:v>
                </c:pt>
                <c:pt idx="488">
                  <c:v>0.0747399904436312</c:v>
                </c:pt>
                <c:pt idx="489">
                  <c:v>0.069521285683729</c:v>
                </c:pt>
                <c:pt idx="490">
                  <c:v>0.0677333794377679</c:v>
                </c:pt>
                <c:pt idx="491">
                  <c:v>0.0659881516319202</c:v>
                </c:pt>
                <c:pt idx="492">
                  <c:v>0.0609270581888834</c:v>
                </c:pt>
                <c:pt idx="493">
                  <c:v>0.056529391312267</c:v>
                </c:pt>
                <c:pt idx="494">
                  <c:v>0.0520967893749636</c:v>
                </c:pt>
                <c:pt idx="495">
                  <c:v>0.0545727927214169</c:v>
                </c:pt>
                <c:pt idx="496">
                  <c:v>0.0600787930415436</c:v>
                </c:pt>
                <c:pt idx="497">
                  <c:v>0.0653249442095253</c:v>
                </c:pt>
                <c:pt idx="498">
                  <c:v>0.0640537199364564</c:v>
                </c:pt>
                <c:pt idx="499">
                  <c:v>0.0621411046854625</c:v>
                </c:pt>
                <c:pt idx="500">
                  <c:v>0.0652976559249445</c:v>
                </c:pt>
                <c:pt idx="501">
                  <c:v>0.0766834269838548</c:v>
                </c:pt>
                <c:pt idx="502">
                  <c:v>0.0887130922955903</c:v>
                </c:pt>
                <c:pt idx="503">
                  <c:v>0.0961908129578286</c:v>
                </c:pt>
                <c:pt idx="504">
                  <c:v>0.0991066896070199</c:v>
                </c:pt>
                <c:pt idx="505">
                  <c:v>0.106468762231239</c:v>
                </c:pt>
                <c:pt idx="506">
                  <c:v>0.117458745522364</c:v>
                </c:pt>
                <c:pt idx="507">
                  <c:v>0.129266276372267</c:v>
                </c:pt>
                <c:pt idx="508">
                  <c:v>0.139525828606127</c:v>
                </c:pt>
                <c:pt idx="509">
                  <c:v>0.14627588845407</c:v>
                </c:pt>
                <c:pt idx="510">
                  <c:v>0.148568387318962</c:v>
                </c:pt>
                <c:pt idx="511">
                  <c:v>0.155402705370628</c:v>
                </c:pt>
                <c:pt idx="512">
                  <c:v>0.162577320634697</c:v>
                </c:pt>
                <c:pt idx="513">
                  <c:v>0.165788635487668</c:v>
                </c:pt>
                <c:pt idx="514">
                  <c:v>0.164857963964722</c:v>
                </c:pt>
                <c:pt idx="515">
                  <c:v>0.167478199429729</c:v>
                </c:pt>
                <c:pt idx="516">
                  <c:v>0.169534440001691</c:v>
                </c:pt>
                <c:pt idx="517">
                  <c:v>0.169014173760705</c:v>
                </c:pt>
                <c:pt idx="518">
                  <c:v>0.169067754316628</c:v>
                </c:pt>
                <c:pt idx="519">
                  <c:v>0.173754929204774</c:v>
                </c:pt>
                <c:pt idx="520">
                  <c:v>0.176810957498211</c:v>
                </c:pt>
                <c:pt idx="521">
                  <c:v>0.17080185946532</c:v>
                </c:pt>
                <c:pt idx="522">
                  <c:v>0.169737391112485</c:v>
                </c:pt>
                <c:pt idx="523">
                  <c:v>0.171402182125367</c:v>
                </c:pt>
                <c:pt idx="524">
                  <c:v>0.170529221186374</c:v>
                </c:pt>
                <c:pt idx="525">
                  <c:v>0.168190496850066</c:v>
                </c:pt>
                <c:pt idx="526">
                  <c:v>0.164005618469314</c:v>
                </c:pt>
                <c:pt idx="527">
                  <c:v>0.162482776074526</c:v>
                </c:pt>
                <c:pt idx="528">
                  <c:v>0.157629252751277</c:v>
                </c:pt>
                <c:pt idx="529">
                  <c:v>0.149400296898551</c:v>
                </c:pt>
                <c:pt idx="530">
                  <c:v>0.148835797614463</c:v>
                </c:pt>
                <c:pt idx="531">
                  <c:v>0.145744582513995</c:v>
                </c:pt>
                <c:pt idx="532">
                  <c:v>0.137072704448831</c:v>
                </c:pt>
                <c:pt idx="533">
                  <c:v>0.132795690207706</c:v>
                </c:pt>
                <c:pt idx="534">
                  <c:v>0.138487819034137</c:v>
                </c:pt>
                <c:pt idx="535">
                  <c:v>0.131040981105299</c:v>
                </c:pt>
                <c:pt idx="536">
                  <c:v>0.120341981165693</c:v>
                </c:pt>
                <c:pt idx="537">
                  <c:v>0.118092387139238</c:v>
                </c:pt>
                <c:pt idx="538">
                  <c:v>0.111140527002451</c:v>
                </c:pt>
                <c:pt idx="539">
                  <c:v>0.103845288512928</c:v>
                </c:pt>
                <c:pt idx="540">
                  <c:v>0.0963588685810032</c:v>
                </c:pt>
                <c:pt idx="541">
                  <c:v>0.0888113174361311</c:v>
                </c:pt>
                <c:pt idx="542">
                  <c:v>0.0861148886732363</c:v>
                </c:pt>
                <c:pt idx="543">
                  <c:v>0.0806395013988268</c:v>
                </c:pt>
                <c:pt idx="544">
                  <c:v>0.0866666193508443</c:v>
                </c:pt>
                <c:pt idx="545">
                  <c:v>0.0932955798249297</c:v>
                </c:pt>
                <c:pt idx="546">
                  <c:v>0.0955386157521543</c:v>
                </c:pt>
                <c:pt idx="547">
                  <c:v>0.0982306508417947</c:v>
                </c:pt>
                <c:pt idx="548">
                  <c:v>0.103989000711326</c:v>
                </c:pt>
                <c:pt idx="549">
                  <c:v>0.119119552110997</c:v>
                </c:pt>
                <c:pt idx="550">
                  <c:v>0.126067359613</c:v>
                </c:pt>
                <c:pt idx="551">
                  <c:v>0.135801949905321</c:v>
                </c:pt>
                <c:pt idx="552">
                  <c:v>0.145665945059696</c:v>
                </c:pt>
                <c:pt idx="553">
                  <c:v>0.145124112436488</c:v>
                </c:pt>
                <c:pt idx="554">
                  <c:v>0.149629210464345</c:v>
                </c:pt>
                <c:pt idx="555">
                  <c:v>0.159082135994856</c:v>
                </c:pt>
                <c:pt idx="556">
                  <c:v>0.169700079573258</c:v>
                </c:pt>
                <c:pt idx="557">
                  <c:v>0.176351186022339</c:v>
                </c:pt>
                <c:pt idx="558">
                  <c:v>0.177513863112089</c:v>
                </c:pt>
                <c:pt idx="559">
                  <c:v>0.185095309948612</c:v>
                </c:pt>
                <c:pt idx="560">
                  <c:v>0.188998542139093</c:v>
                </c:pt>
                <c:pt idx="561">
                  <c:v>0.19392177375533</c:v>
                </c:pt>
                <c:pt idx="562">
                  <c:v>0.200283472923295</c:v>
                </c:pt>
                <c:pt idx="563">
                  <c:v>0.20153599946253</c:v>
                </c:pt>
                <c:pt idx="564">
                  <c:v>0.204072409641495</c:v>
                </c:pt>
                <c:pt idx="565">
                  <c:v>0.203497487280446</c:v>
                </c:pt>
                <c:pt idx="566">
                  <c:v>0.20927926667042</c:v>
                </c:pt>
                <c:pt idx="567">
                  <c:v>0.214859150692787</c:v>
                </c:pt>
                <c:pt idx="568">
                  <c:v>0.216042549289797</c:v>
                </c:pt>
                <c:pt idx="569">
                  <c:v>0.218978086150156</c:v>
                </c:pt>
                <c:pt idx="570">
                  <c:v>0.217891376893673</c:v>
                </c:pt>
                <c:pt idx="571">
                  <c:v>0.220977152554904</c:v>
                </c:pt>
                <c:pt idx="572">
                  <c:v>0.221287841155619</c:v>
                </c:pt>
                <c:pt idx="573">
                  <c:v>0.217971298909046</c:v>
                </c:pt>
                <c:pt idx="574">
                  <c:v>0.214385234684753</c:v>
                </c:pt>
                <c:pt idx="575">
                  <c:v>0.208544046350675</c:v>
                </c:pt>
                <c:pt idx="576">
                  <c:v>0.207120894546182</c:v>
                </c:pt>
                <c:pt idx="577">
                  <c:v>0.201111304950406</c:v>
                </c:pt>
                <c:pt idx="578">
                  <c:v>0.197568650337914</c:v>
                </c:pt>
                <c:pt idx="579">
                  <c:v>0.192635318589679</c:v>
                </c:pt>
                <c:pt idx="580">
                  <c:v>0.183876326361885</c:v>
                </c:pt>
                <c:pt idx="581">
                  <c:v>0.178258076481541</c:v>
                </c:pt>
                <c:pt idx="582">
                  <c:v>0.170543204856895</c:v>
                </c:pt>
                <c:pt idx="583">
                  <c:v>0.163250468171016</c:v>
                </c:pt>
                <c:pt idx="584">
                  <c:v>0.157705882472475</c:v>
                </c:pt>
                <c:pt idx="585">
                  <c:v>0.151622626610881</c:v>
                </c:pt>
                <c:pt idx="586">
                  <c:v>0.149322021258842</c:v>
                </c:pt>
                <c:pt idx="587">
                  <c:v>0.141914219089736</c:v>
                </c:pt>
                <c:pt idx="588">
                  <c:v>0.133829793286115</c:v>
                </c:pt>
                <c:pt idx="589">
                  <c:v>0.130866673342552</c:v>
                </c:pt>
                <c:pt idx="590">
                  <c:v>0.134959461247868</c:v>
                </c:pt>
                <c:pt idx="591">
                  <c:v>0.138679761775758</c:v>
                </c:pt>
                <c:pt idx="592">
                  <c:v>0.13373175157412</c:v>
                </c:pt>
                <c:pt idx="593">
                  <c:v>0.129893313988366</c:v>
                </c:pt>
                <c:pt idx="594">
                  <c:v>0.127035336766803</c:v>
                </c:pt>
                <c:pt idx="595">
                  <c:v>0.126464432874537</c:v>
                </c:pt>
                <c:pt idx="596">
                  <c:v>0.127817344814052</c:v>
                </c:pt>
                <c:pt idx="597">
                  <c:v>0.129985476611269</c:v>
                </c:pt>
                <c:pt idx="598">
                  <c:v>0.130731219014848</c:v>
                </c:pt>
                <c:pt idx="599">
                  <c:v>0.126900606306825</c:v>
                </c:pt>
                <c:pt idx="600">
                  <c:v>0.124737765789182</c:v>
                </c:pt>
                <c:pt idx="601">
                  <c:v>0.123351928645647</c:v>
                </c:pt>
                <c:pt idx="602">
                  <c:v>0.120558704594135</c:v>
                </c:pt>
                <c:pt idx="603">
                  <c:v>0.120776731750727</c:v>
                </c:pt>
                <c:pt idx="604">
                  <c:v>0.117284656372807</c:v>
                </c:pt>
                <c:pt idx="605">
                  <c:v>0.113455946095678</c:v>
                </c:pt>
                <c:pt idx="606">
                  <c:v>0.110823602959994</c:v>
                </c:pt>
                <c:pt idx="607">
                  <c:v>0.118833444562072</c:v>
                </c:pt>
                <c:pt idx="608">
                  <c:v>0.126049077619344</c:v>
                </c:pt>
                <c:pt idx="609">
                  <c:v>0.127701319381027</c:v>
                </c:pt>
                <c:pt idx="610">
                  <c:v>0.131549549087507</c:v>
                </c:pt>
                <c:pt idx="611">
                  <c:v>0.135759043049988</c:v>
                </c:pt>
                <c:pt idx="612">
                  <c:v>0.137489800234389</c:v>
                </c:pt>
                <c:pt idx="613">
                  <c:v>0.138548571438797</c:v>
                </c:pt>
                <c:pt idx="614">
                  <c:v>0.141756031328426</c:v>
                </c:pt>
                <c:pt idx="615">
                  <c:v>0.142567871166429</c:v>
                </c:pt>
                <c:pt idx="616">
                  <c:v>0.138636027759574</c:v>
                </c:pt>
                <c:pt idx="617">
                  <c:v>0.137660861626485</c:v>
                </c:pt>
                <c:pt idx="618">
                  <c:v>0.13917589887034</c:v>
                </c:pt>
                <c:pt idx="619">
                  <c:v>0.137954868555623</c:v>
                </c:pt>
                <c:pt idx="620">
                  <c:v>0.135106518165819</c:v>
                </c:pt>
                <c:pt idx="621">
                  <c:v>0.13365810939408</c:v>
                </c:pt>
                <c:pt idx="622">
                  <c:v>0.136257357489129</c:v>
                </c:pt>
                <c:pt idx="623">
                  <c:v>0.130402105981165</c:v>
                </c:pt>
                <c:pt idx="624">
                  <c:v>0.125198592254608</c:v>
                </c:pt>
                <c:pt idx="625">
                  <c:v>0.128787191555102</c:v>
                </c:pt>
                <c:pt idx="626">
                  <c:v>0.130738950706941</c:v>
                </c:pt>
                <c:pt idx="627">
                  <c:v>0.130644448662273</c:v>
                </c:pt>
                <c:pt idx="628">
                  <c:v>0.125332190783606</c:v>
                </c:pt>
                <c:pt idx="629">
                  <c:v>0.121948681196631</c:v>
                </c:pt>
                <c:pt idx="630">
                  <c:v>0.119576988873844</c:v>
                </c:pt>
                <c:pt idx="631">
                  <c:v>0.118733428163773</c:v>
                </c:pt>
                <c:pt idx="632">
                  <c:v>0.12125814709463</c:v>
                </c:pt>
                <c:pt idx="633">
                  <c:v>0.119043418093392</c:v>
                </c:pt>
                <c:pt idx="634">
                  <c:v>0.114963715707604</c:v>
                </c:pt>
                <c:pt idx="635">
                  <c:v>0.112750109076733</c:v>
                </c:pt>
                <c:pt idx="636">
                  <c:v>0.115633842427073</c:v>
                </c:pt>
                <c:pt idx="637">
                  <c:v>0.116520067042896</c:v>
                </c:pt>
                <c:pt idx="638">
                  <c:v>0.111567424033085</c:v>
                </c:pt>
                <c:pt idx="639">
                  <c:v>0.107369378665354</c:v>
                </c:pt>
                <c:pt idx="640">
                  <c:v>0.100354617556105</c:v>
                </c:pt>
                <c:pt idx="641">
                  <c:v>0.0937983693157439</c:v>
                </c:pt>
                <c:pt idx="642">
                  <c:v>0.091866536052177</c:v>
                </c:pt>
                <c:pt idx="643">
                  <c:v>0.0896814092290904</c:v>
                </c:pt>
                <c:pt idx="644">
                  <c:v>0.0976967083783351</c:v>
                </c:pt>
                <c:pt idx="645">
                  <c:v>0.10584555947138</c:v>
                </c:pt>
                <c:pt idx="646">
                  <c:v>0.111921743158156</c:v>
                </c:pt>
                <c:pt idx="647">
                  <c:v>0.12033441007977</c:v>
                </c:pt>
                <c:pt idx="648">
                  <c:v>0.123065217579645</c:v>
                </c:pt>
                <c:pt idx="649">
                  <c:v>0.129955230095111</c:v>
                </c:pt>
                <c:pt idx="650">
                  <c:v>0.136085442777294</c:v>
                </c:pt>
                <c:pt idx="651">
                  <c:v>0.145651431613857</c:v>
                </c:pt>
                <c:pt idx="652">
                  <c:v>0.154465061565467</c:v>
                </c:pt>
                <c:pt idx="653">
                  <c:v>0.157729221447832</c:v>
                </c:pt>
                <c:pt idx="654">
                  <c:v>0.165256454130878</c:v>
                </c:pt>
                <c:pt idx="655">
                  <c:v>0.169376751308373</c:v>
                </c:pt>
                <c:pt idx="656">
                  <c:v>0.174092487831071</c:v>
                </c:pt>
                <c:pt idx="657">
                  <c:v>0.174312452034214</c:v>
                </c:pt>
                <c:pt idx="658">
                  <c:v>0.171541429327122</c:v>
                </c:pt>
                <c:pt idx="659">
                  <c:v>0.173829234359827</c:v>
                </c:pt>
                <c:pt idx="660">
                  <c:v>0.175522911640893</c:v>
                </c:pt>
                <c:pt idx="661">
                  <c:v>0.180849876259126</c:v>
                </c:pt>
                <c:pt idx="662">
                  <c:v>0.181492560565437</c:v>
                </c:pt>
                <c:pt idx="663">
                  <c:v>0.178980720388918</c:v>
                </c:pt>
                <c:pt idx="664">
                  <c:v>0.178661524125171</c:v>
                </c:pt>
                <c:pt idx="665">
                  <c:v>0.180183694086625</c:v>
                </c:pt>
                <c:pt idx="666">
                  <c:v>0.185305291344108</c:v>
                </c:pt>
                <c:pt idx="667">
                  <c:v>0.18571695532404</c:v>
                </c:pt>
                <c:pt idx="668">
                  <c:v>0.185032405826886</c:v>
                </c:pt>
                <c:pt idx="669">
                  <c:v>0.18473640065726</c:v>
                </c:pt>
                <c:pt idx="670">
                  <c:v>0.185548640779575</c:v>
                </c:pt>
                <c:pt idx="671">
                  <c:v>0.187278695722027</c:v>
                </c:pt>
                <c:pt idx="672">
                  <c:v>0.185601370256952</c:v>
                </c:pt>
                <c:pt idx="673">
                  <c:v>0.182389275217402</c:v>
                </c:pt>
                <c:pt idx="674">
                  <c:v>0.179361511915042</c:v>
                </c:pt>
                <c:pt idx="675">
                  <c:v>0.171725774508419</c:v>
                </c:pt>
                <c:pt idx="676">
                  <c:v>0.16370491453148</c:v>
                </c:pt>
                <c:pt idx="677">
                  <c:v>0.161048758352333</c:v>
                </c:pt>
                <c:pt idx="678">
                  <c:v>0.164350415970634</c:v>
                </c:pt>
                <c:pt idx="679">
                  <c:v>0.164942233136732</c:v>
                </c:pt>
                <c:pt idx="680">
                  <c:v>0.161827971015798</c:v>
                </c:pt>
                <c:pt idx="681">
                  <c:v>0.157726462279889</c:v>
                </c:pt>
                <c:pt idx="682">
                  <c:v>0.152203056206069</c:v>
                </c:pt>
                <c:pt idx="683">
                  <c:v>0.14763811863401</c:v>
                </c:pt>
                <c:pt idx="684">
                  <c:v>0.14121091680811</c:v>
                </c:pt>
                <c:pt idx="685">
                  <c:v>0.134606392425577</c:v>
                </c:pt>
                <c:pt idx="686">
                  <c:v>0.126642712732267</c:v>
                </c:pt>
                <c:pt idx="687">
                  <c:v>0.116866829738725</c:v>
                </c:pt>
                <c:pt idx="688">
                  <c:v>0.109855403874071</c:v>
                </c:pt>
                <c:pt idx="689">
                  <c:v>0.103176244592525</c:v>
                </c:pt>
                <c:pt idx="690">
                  <c:v>0.095565885177128</c:v>
                </c:pt>
                <c:pt idx="691">
                  <c:v>0.0864972169711316</c:v>
                </c:pt>
                <c:pt idx="692">
                  <c:v>0.0798311812607014</c:v>
                </c:pt>
                <c:pt idx="693">
                  <c:v>0.0738386652961145</c:v>
                </c:pt>
                <c:pt idx="694">
                  <c:v>0.0678407725614945</c:v>
                </c:pt>
                <c:pt idx="695">
                  <c:v>0.0702247258120867</c:v>
                </c:pt>
                <c:pt idx="696">
                  <c:v>0.0775232568005523</c:v>
                </c:pt>
                <c:pt idx="697">
                  <c:v>0.0791082237561729</c:v>
                </c:pt>
                <c:pt idx="698">
                  <c:v>0.0808172927017413</c:v>
                </c:pt>
                <c:pt idx="699">
                  <c:v>0.0811799654118028</c:v>
                </c:pt>
                <c:pt idx="700">
                  <c:v>0.0839142517059233</c:v>
                </c:pt>
                <c:pt idx="701">
                  <c:v>0.0844459598480522</c:v>
                </c:pt>
                <c:pt idx="702">
                  <c:v>0.0879276464708882</c:v>
                </c:pt>
                <c:pt idx="703">
                  <c:v>0.0917582067417127</c:v>
                </c:pt>
                <c:pt idx="704">
                  <c:v>0.0902491335884776</c:v>
                </c:pt>
                <c:pt idx="705">
                  <c:v>0.0884396232653578</c:v>
                </c:pt>
                <c:pt idx="706">
                  <c:v>0.089257857114736</c:v>
                </c:pt>
                <c:pt idx="707">
                  <c:v>0.0922669637155936</c:v>
                </c:pt>
                <c:pt idx="708">
                  <c:v>0.0935674030949287</c:v>
                </c:pt>
                <c:pt idx="709">
                  <c:v>0.0948467655548092</c:v>
                </c:pt>
                <c:pt idx="710">
                  <c:v>0.0981682891619529</c:v>
                </c:pt>
                <c:pt idx="711">
                  <c:v>0.0954989152206294</c:v>
                </c:pt>
                <c:pt idx="712">
                  <c:v>0.0982290280866939</c:v>
                </c:pt>
                <c:pt idx="713">
                  <c:v>0.10544706785446</c:v>
                </c:pt>
                <c:pt idx="714">
                  <c:v>0.108671880245448</c:v>
                </c:pt>
                <c:pt idx="715">
                  <c:v>0.10928701396234</c:v>
                </c:pt>
                <c:pt idx="716">
                  <c:v>0.106279682089541</c:v>
                </c:pt>
                <c:pt idx="717">
                  <c:v>0.104430494039485</c:v>
                </c:pt>
                <c:pt idx="718">
                  <c:v>0.0987736626186015</c:v>
                </c:pt>
                <c:pt idx="719">
                  <c:v>0.0941548764613657</c:v>
                </c:pt>
                <c:pt idx="720">
                  <c:v>0.0904669451382904</c:v>
                </c:pt>
                <c:pt idx="721">
                  <c:v>0.0882567249637731</c:v>
                </c:pt>
                <c:pt idx="722">
                  <c:v>0.0858861087180193</c:v>
                </c:pt>
                <c:pt idx="723">
                  <c:v>0.0841912483003178</c:v>
                </c:pt>
                <c:pt idx="724">
                  <c:v>0.0885364696937137</c:v>
                </c:pt>
                <c:pt idx="725">
                  <c:v>0.0910057533333426</c:v>
                </c:pt>
                <c:pt idx="726">
                  <c:v>0.0891448483766505</c:v>
                </c:pt>
                <c:pt idx="727">
                  <c:v>0.0947131695344131</c:v>
                </c:pt>
                <c:pt idx="728">
                  <c:v>0.105783531888401</c:v>
                </c:pt>
                <c:pt idx="729">
                  <c:v>0.115736137064547</c:v>
                </c:pt>
                <c:pt idx="730">
                  <c:v>0.116962518652969</c:v>
                </c:pt>
                <c:pt idx="731">
                  <c:v>0.122023784494207</c:v>
                </c:pt>
                <c:pt idx="732">
                  <c:v>0.12945242495968</c:v>
                </c:pt>
                <c:pt idx="733">
                  <c:v>0.131887092371229</c:v>
                </c:pt>
                <c:pt idx="734">
                  <c:v>0.139840020548138</c:v>
                </c:pt>
                <c:pt idx="735">
                  <c:v>0.146730028358494</c:v>
                </c:pt>
                <c:pt idx="736">
                  <c:v>0.148484792392193</c:v>
                </c:pt>
                <c:pt idx="737">
                  <c:v>0.152143934574242</c:v>
                </c:pt>
                <c:pt idx="738">
                  <c:v>0.155922512757319</c:v>
                </c:pt>
                <c:pt idx="739">
                  <c:v>0.161827915870732</c:v>
                </c:pt>
                <c:pt idx="740">
                  <c:v>0.159053438994908</c:v>
                </c:pt>
                <c:pt idx="741">
                  <c:v>0.155273334955195</c:v>
                </c:pt>
                <c:pt idx="742">
                  <c:v>0.158358673090398</c:v>
                </c:pt>
                <c:pt idx="743">
                  <c:v>0.158848520550205</c:v>
                </c:pt>
                <c:pt idx="744">
                  <c:v>0.15923396019518</c:v>
                </c:pt>
                <c:pt idx="745">
                  <c:v>0.153296575886041</c:v>
                </c:pt>
                <c:pt idx="746">
                  <c:v>0.151874823835805</c:v>
                </c:pt>
                <c:pt idx="747">
                  <c:v>0.14867411957734</c:v>
                </c:pt>
                <c:pt idx="748">
                  <c:v>0.141948491435953</c:v>
                </c:pt>
                <c:pt idx="749">
                  <c:v>0.137160914858791</c:v>
                </c:pt>
                <c:pt idx="750">
                  <c:v>0.131334779627886</c:v>
                </c:pt>
                <c:pt idx="751">
                  <c:v>0.124715556854845</c:v>
                </c:pt>
                <c:pt idx="752">
                  <c:v>0.120245143868109</c:v>
                </c:pt>
                <c:pt idx="753">
                  <c:v>0.11971104310372</c:v>
                </c:pt>
                <c:pt idx="754">
                  <c:v>0.119756381364137</c:v>
                </c:pt>
                <c:pt idx="755">
                  <c:v>0.112628603610502</c:v>
                </c:pt>
                <c:pt idx="756">
                  <c:v>0.111396525164783</c:v>
                </c:pt>
                <c:pt idx="757">
                  <c:v>0.108241329322581</c:v>
                </c:pt>
                <c:pt idx="758">
                  <c:v>0.106891280107421</c:v>
                </c:pt>
                <c:pt idx="759">
                  <c:v>0.103696849702273</c:v>
                </c:pt>
                <c:pt idx="760">
                  <c:v>0.100297307348843</c:v>
                </c:pt>
                <c:pt idx="761">
                  <c:v>0.105726864405044</c:v>
                </c:pt>
                <c:pt idx="762">
                  <c:v>0.107449465009027</c:v>
                </c:pt>
                <c:pt idx="763">
                  <c:v>0.11435033156524</c:v>
                </c:pt>
                <c:pt idx="764">
                  <c:v>0.12004712413935</c:v>
                </c:pt>
                <c:pt idx="765">
                  <c:v>0.125308672589146</c:v>
                </c:pt>
                <c:pt idx="766">
                  <c:v>0.125982432422515</c:v>
                </c:pt>
                <c:pt idx="767">
                  <c:v>0.124231087559509</c:v>
                </c:pt>
                <c:pt idx="768">
                  <c:v>0.1287779933166</c:v>
                </c:pt>
                <c:pt idx="769">
                  <c:v>0.128807075154517</c:v>
                </c:pt>
                <c:pt idx="770">
                  <c:v>0.131280683181393</c:v>
                </c:pt>
                <c:pt idx="771">
                  <c:v>0.131616253137957</c:v>
                </c:pt>
                <c:pt idx="772">
                  <c:v>0.128079244513425</c:v>
                </c:pt>
                <c:pt idx="773">
                  <c:v>0.12757457472024</c:v>
                </c:pt>
                <c:pt idx="774">
                  <c:v>0.123387033057035</c:v>
                </c:pt>
                <c:pt idx="775">
                  <c:v>0.12239938637203</c:v>
                </c:pt>
                <c:pt idx="776">
                  <c:v>0.119303412134866</c:v>
                </c:pt>
                <c:pt idx="777">
                  <c:v>0.114481903874244</c:v>
                </c:pt>
                <c:pt idx="778">
                  <c:v>0.110355170246909</c:v>
                </c:pt>
                <c:pt idx="779">
                  <c:v>0.104788417985238</c:v>
                </c:pt>
                <c:pt idx="780">
                  <c:v>0.104968004545093</c:v>
                </c:pt>
                <c:pt idx="781">
                  <c:v>0.105157399846586</c:v>
                </c:pt>
                <c:pt idx="782">
                  <c:v>0.106001491450512</c:v>
                </c:pt>
                <c:pt idx="783">
                  <c:v>0.112185442964373</c:v>
                </c:pt>
                <c:pt idx="784">
                  <c:v>0.114454671545817</c:v>
                </c:pt>
                <c:pt idx="785">
                  <c:v>0.114841624878976</c:v>
                </c:pt>
                <c:pt idx="786">
                  <c:v>0.11715087545566</c:v>
                </c:pt>
                <c:pt idx="787">
                  <c:v>0.124414916379192</c:v>
                </c:pt>
                <c:pt idx="788">
                  <c:v>0.130931819197437</c:v>
                </c:pt>
                <c:pt idx="789">
                  <c:v>0.134659746320724</c:v>
                </c:pt>
                <c:pt idx="790">
                  <c:v>0.138078307763948</c:v>
                </c:pt>
                <c:pt idx="791">
                  <c:v>0.134313202697656</c:v>
                </c:pt>
                <c:pt idx="792">
                  <c:v>0.132885952833022</c:v>
                </c:pt>
                <c:pt idx="793">
                  <c:v>0.134734365176734</c:v>
                </c:pt>
                <c:pt idx="794">
                  <c:v>0.13450040870929</c:v>
                </c:pt>
                <c:pt idx="795">
                  <c:v>0.133173784420232</c:v>
                </c:pt>
                <c:pt idx="796">
                  <c:v>0.126795706759671</c:v>
                </c:pt>
                <c:pt idx="797">
                  <c:v>0.126653314830767</c:v>
                </c:pt>
                <c:pt idx="798">
                  <c:v>0.12693499915337</c:v>
                </c:pt>
                <c:pt idx="799">
                  <c:v>0.126919291995952</c:v>
                </c:pt>
                <c:pt idx="800">
                  <c:v>0.12379908963031</c:v>
                </c:pt>
                <c:pt idx="801">
                  <c:v>0.120195766402297</c:v>
                </c:pt>
                <c:pt idx="802">
                  <c:v>0.12181658876409</c:v>
                </c:pt>
                <c:pt idx="803">
                  <c:v>0.127793102588199</c:v>
                </c:pt>
                <c:pt idx="804">
                  <c:v>0.124879540069206</c:v>
                </c:pt>
                <c:pt idx="805">
                  <c:v>0.120786074150735</c:v>
                </c:pt>
                <c:pt idx="806">
                  <c:v>0.119262680053325</c:v>
                </c:pt>
                <c:pt idx="807">
                  <c:v>0.118485054875563</c:v>
                </c:pt>
                <c:pt idx="808">
                  <c:v>0.11691480898156</c:v>
                </c:pt>
                <c:pt idx="809">
                  <c:v>0.117556757422855</c:v>
                </c:pt>
                <c:pt idx="810">
                  <c:v>0.11796698764322</c:v>
                </c:pt>
                <c:pt idx="811">
                  <c:v>0.111947396777188</c:v>
                </c:pt>
                <c:pt idx="812">
                  <c:v>0.108927112202331</c:v>
                </c:pt>
                <c:pt idx="813">
                  <c:v>0.115339035680403</c:v>
                </c:pt>
                <c:pt idx="814">
                  <c:v>0.120613077611172</c:v>
                </c:pt>
                <c:pt idx="815">
                  <c:v>0.120710449253083</c:v>
                </c:pt>
                <c:pt idx="816">
                  <c:v>0.121271653890454</c:v>
                </c:pt>
                <c:pt idx="817">
                  <c:v>0.128444307693185</c:v>
                </c:pt>
                <c:pt idx="818">
                  <c:v>0.13275457903883</c:v>
                </c:pt>
                <c:pt idx="819">
                  <c:v>0.133960542691954</c:v>
                </c:pt>
                <c:pt idx="820">
                  <c:v>0.132549554686137</c:v>
                </c:pt>
                <c:pt idx="821">
                  <c:v>0.13792055565801</c:v>
                </c:pt>
                <c:pt idx="822">
                  <c:v>0.142023665892458</c:v>
                </c:pt>
                <c:pt idx="823">
                  <c:v>0.136703171922266</c:v>
                </c:pt>
                <c:pt idx="824">
                  <c:v>0.139392555752443</c:v>
                </c:pt>
                <c:pt idx="825">
                  <c:v>0.150834312703875</c:v>
                </c:pt>
                <c:pt idx="826">
                  <c:v>0.153622798970365</c:v>
                </c:pt>
                <c:pt idx="827">
                  <c:v>0.153926584851964</c:v>
                </c:pt>
                <c:pt idx="828">
                  <c:v>0.157725764641648</c:v>
                </c:pt>
                <c:pt idx="829">
                  <c:v>0.160249854509245</c:v>
                </c:pt>
                <c:pt idx="830">
                  <c:v>0.159595444703691</c:v>
                </c:pt>
                <c:pt idx="831">
                  <c:v>0.157584502562782</c:v>
                </c:pt>
                <c:pt idx="832">
                  <c:v>0.161472599217104</c:v>
                </c:pt>
                <c:pt idx="833">
                  <c:v>0.159868118689734</c:v>
                </c:pt>
                <c:pt idx="834">
                  <c:v>0.15575956875871</c:v>
                </c:pt>
                <c:pt idx="835">
                  <c:v>0.157135515353817</c:v>
                </c:pt>
                <c:pt idx="836">
                  <c:v>0.160362800801417</c:v>
                </c:pt>
                <c:pt idx="837">
                  <c:v>0.161594048203399</c:v>
                </c:pt>
                <c:pt idx="838">
                  <c:v>0.151531631382485</c:v>
                </c:pt>
                <c:pt idx="839">
                  <c:v>0.146677004806055</c:v>
                </c:pt>
                <c:pt idx="840">
                  <c:v>0.146250043188092</c:v>
                </c:pt>
                <c:pt idx="841">
                  <c:v>0.140452749913328</c:v>
                </c:pt>
                <c:pt idx="842">
                  <c:v>0.13646278429236</c:v>
                </c:pt>
                <c:pt idx="843">
                  <c:v>0.13689543816349</c:v>
                </c:pt>
                <c:pt idx="844">
                  <c:v>0.138951184231331</c:v>
                </c:pt>
                <c:pt idx="845">
                  <c:v>0.140262917071458</c:v>
                </c:pt>
                <c:pt idx="846">
                  <c:v>0.141582894304002</c:v>
                </c:pt>
                <c:pt idx="847">
                  <c:v>0.140166582621513</c:v>
                </c:pt>
                <c:pt idx="848">
                  <c:v>0.13647636538946</c:v>
                </c:pt>
                <c:pt idx="849">
                  <c:v>0.135083240585297</c:v>
                </c:pt>
                <c:pt idx="850">
                  <c:v>0.13485442459375</c:v>
                </c:pt>
                <c:pt idx="851">
                  <c:v>0.140536448239919</c:v>
                </c:pt>
                <c:pt idx="852">
                  <c:v>0.142010014244683</c:v>
                </c:pt>
                <c:pt idx="853">
                  <c:v>0.139288973866158</c:v>
                </c:pt>
                <c:pt idx="854">
                  <c:v>0.140747424209775</c:v>
                </c:pt>
                <c:pt idx="855">
                  <c:v>0.142832904368006</c:v>
                </c:pt>
                <c:pt idx="856">
                  <c:v>0.14619493923303</c:v>
                </c:pt>
                <c:pt idx="857">
                  <c:v>0.145649796450233</c:v>
                </c:pt>
                <c:pt idx="858">
                  <c:v>0.144693701827327</c:v>
                </c:pt>
                <c:pt idx="859">
                  <c:v>0.147559430811577</c:v>
                </c:pt>
                <c:pt idx="860">
                  <c:v>0.145282428694955</c:v>
                </c:pt>
                <c:pt idx="861">
                  <c:v>0.144178095366939</c:v>
                </c:pt>
                <c:pt idx="862">
                  <c:v>0.152377905945746</c:v>
                </c:pt>
                <c:pt idx="863">
                  <c:v>0.161385626786456</c:v>
                </c:pt>
                <c:pt idx="864">
                  <c:v>0.168225354925838</c:v>
                </c:pt>
                <c:pt idx="865">
                  <c:v>0.177311593920043</c:v>
                </c:pt>
                <c:pt idx="866">
                  <c:v>0.181929644147223</c:v>
                </c:pt>
                <c:pt idx="867">
                  <c:v>0.181964066341597</c:v>
                </c:pt>
                <c:pt idx="868">
                  <c:v>0.178157564638265</c:v>
                </c:pt>
                <c:pt idx="869">
                  <c:v>0.176764506058343</c:v>
                </c:pt>
                <c:pt idx="870">
                  <c:v>0.175984257978859</c:v>
                </c:pt>
                <c:pt idx="871">
                  <c:v>0.170925306781834</c:v>
                </c:pt>
                <c:pt idx="872">
                  <c:v>0.166501805066435</c:v>
                </c:pt>
                <c:pt idx="873">
                  <c:v>0.164097017171733</c:v>
                </c:pt>
                <c:pt idx="874">
                  <c:v>0.160559931235227</c:v>
                </c:pt>
                <c:pt idx="875">
                  <c:v>0.158197678221196</c:v>
                </c:pt>
                <c:pt idx="876">
                  <c:v>0.158927781623143</c:v>
                </c:pt>
                <c:pt idx="877">
                  <c:v>0.156787743059581</c:v>
                </c:pt>
                <c:pt idx="878">
                  <c:v>0.154347971756914</c:v>
                </c:pt>
                <c:pt idx="879">
                  <c:v>0.145459100838689</c:v>
                </c:pt>
                <c:pt idx="880">
                  <c:v>0.13751459888982</c:v>
                </c:pt>
                <c:pt idx="881">
                  <c:v>0.137994678250371</c:v>
                </c:pt>
                <c:pt idx="882">
                  <c:v>0.140075616429699</c:v>
                </c:pt>
                <c:pt idx="883">
                  <c:v>0.132307806428242</c:v>
                </c:pt>
                <c:pt idx="884">
                  <c:v>0.130928073348626</c:v>
                </c:pt>
                <c:pt idx="885">
                  <c:v>0.13076545512669</c:v>
                </c:pt>
                <c:pt idx="886">
                  <c:v>0.1253945239393</c:v>
                </c:pt>
                <c:pt idx="887">
                  <c:v>0.121961029217402</c:v>
                </c:pt>
                <c:pt idx="888">
                  <c:v>0.12019627643421</c:v>
                </c:pt>
                <c:pt idx="889">
                  <c:v>0.121929804329176</c:v>
                </c:pt>
                <c:pt idx="890">
                  <c:v>0.118264495563582</c:v>
                </c:pt>
                <c:pt idx="891">
                  <c:v>0.114277674514267</c:v>
                </c:pt>
                <c:pt idx="892">
                  <c:v>0.113578731435148</c:v>
                </c:pt>
                <c:pt idx="893">
                  <c:v>0.111490342738441</c:v>
                </c:pt>
                <c:pt idx="894">
                  <c:v>0.107616431902205</c:v>
                </c:pt>
                <c:pt idx="895">
                  <c:v>0.102946731607754</c:v>
                </c:pt>
                <c:pt idx="896">
                  <c:v>0.107277011146519</c:v>
                </c:pt>
                <c:pt idx="897">
                  <c:v>0.109485818165354</c:v>
                </c:pt>
                <c:pt idx="898">
                  <c:v>0.108460125187838</c:v>
                </c:pt>
                <c:pt idx="899">
                  <c:v>0.105516704520991</c:v>
                </c:pt>
                <c:pt idx="900">
                  <c:v>0.107884656780083</c:v>
                </c:pt>
                <c:pt idx="901">
                  <c:v>0.114671500040819</c:v>
                </c:pt>
                <c:pt idx="902">
                  <c:v>0.116763994457118</c:v>
                </c:pt>
                <c:pt idx="903">
                  <c:v>0.120476825802058</c:v>
                </c:pt>
                <c:pt idx="904">
                  <c:v>0.121344662246211</c:v>
                </c:pt>
                <c:pt idx="905">
                  <c:v>0.117740542198967</c:v>
                </c:pt>
                <c:pt idx="906">
                  <c:v>0.117316434044599</c:v>
                </c:pt>
                <c:pt idx="907">
                  <c:v>0.121639110903654</c:v>
                </c:pt>
                <c:pt idx="908">
                  <c:v>0.127805018244776</c:v>
                </c:pt>
                <c:pt idx="909">
                  <c:v>0.125698968343372</c:v>
                </c:pt>
                <c:pt idx="910">
                  <c:v>0.121622264511726</c:v>
                </c:pt>
                <c:pt idx="911">
                  <c:v>0.123476566813225</c:v>
                </c:pt>
                <c:pt idx="912">
                  <c:v>0.124824262351058</c:v>
                </c:pt>
                <c:pt idx="913">
                  <c:v>0.12365290947415</c:v>
                </c:pt>
                <c:pt idx="914">
                  <c:v>0.122463176644417</c:v>
                </c:pt>
                <c:pt idx="915">
                  <c:v>0.123350533422755</c:v>
                </c:pt>
                <c:pt idx="916">
                  <c:v>0.124538709026987</c:v>
                </c:pt>
                <c:pt idx="917">
                  <c:v>0.121160729792272</c:v>
                </c:pt>
                <c:pt idx="918">
                  <c:v>0.125683324756051</c:v>
                </c:pt>
                <c:pt idx="919">
                  <c:v>0.127809731279783</c:v>
                </c:pt>
                <c:pt idx="920">
                  <c:v>0.127251333327953</c:v>
                </c:pt>
                <c:pt idx="921">
                  <c:v>0.127176547710835</c:v>
                </c:pt>
                <c:pt idx="922">
                  <c:v>0.126080189836104</c:v>
                </c:pt>
                <c:pt idx="923">
                  <c:v>0.127646909210434</c:v>
                </c:pt>
                <c:pt idx="924">
                  <c:v>0.123766193778547</c:v>
                </c:pt>
                <c:pt idx="925">
                  <c:v>0.12367959360676</c:v>
                </c:pt>
                <c:pt idx="926">
                  <c:v>0.125475133809945</c:v>
                </c:pt>
                <c:pt idx="927">
                  <c:v>0.126747151381263</c:v>
                </c:pt>
                <c:pt idx="928">
                  <c:v>0.128861664295904</c:v>
                </c:pt>
                <c:pt idx="929">
                  <c:v>0.131005114801567</c:v>
                </c:pt>
                <c:pt idx="930">
                  <c:v>0.134572215344237</c:v>
                </c:pt>
                <c:pt idx="931">
                  <c:v>0.135780435587116</c:v>
                </c:pt>
                <c:pt idx="932">
                  <c:v>0.138500755422302</c:v>
                </c:pt>
                <c:pt idx="933">
                  <c:v>0.143749987720984</c:v>
                </c:pt>
                <c:pt idx="934">
                  <c:v>0.142092681884306</c:v>
                </c:pt>
                <c:pt idx="935">
                  <c:v>0.138824043161131</c:v>
                </c:pt>
                <c:pt idx="936">
                  <c:v>0.144632310746827</c:v>
                </c:pt>
                <c:pt idx="937">
                  <c:v>0.149661972149356</c:v>
                </c:pt>
                <c:pt idx="938">
                  <c:v>0.151246985809489</c:v>
                </c:pt>
                <c:pt idx="939">
                  <c:v>0.146420360587743</c:v>
                </c:pt>
                <c:pt idx="940">
                  <c:v>0.145241475498328</c:v>
                </c:pt>
                <c:pt idx="941">
                  <c:v>0.139606295694689</c:v>
                </c:pt>
                <c:pt idx="942">
                  <c:v>0.133686610893268</c:v>
                </c:pt>
                <c:pt idx="943">
                  <c:v>0.136562848894707</c:v>
                </c:pt>
                <c:pt idx="944">
                  <c:v>0.137165880342476</c:v>
                </c:pt>
                <c:pt idx="945">
                  <c:v>0.135856289383655</c:v>
                </c:pt>
                <c:pt idx="946">
                  <c:v>0.13361048722296</c:v>
                </c:pt>
                <c:pt idx="947">
                  <c:v>0.137619004310081</c:v>
                </c:pt>
                <c:pt idx="948">
                  <c:v>0.138507776641723</c:v>
                </c:pt>
                <c:pt idx="949">
                  <c:v>0.132617363652523</c:v>
                </c:pt>
                <c:pt idx="950">
                  <c:v>0.13072979477513</c:v>
                </c:pt>
                <c:pt idx="951">
                  <c:v>0.130144301378964</c:v>
                </c:pt>
                <c:pt idx="952">
                  <c:v>0.125206056313998</c:v>
                </c:pt>
                <c:pt idx="953">
                  <c:v>0.117984092191032</c:v>
                </c:pt>
                <c:pt idx="954">
                  <c:v>0.115953255529168</c:v>
                </c:pt>
                <c:pt idx="955">
                  <c:v>0.119596728462675</c:v>
                </c:pt>
                <c:pt idx="956">
                  <c:v>0.122494844563727</c:v>
                </c:pt>
                <c:pt idx="957">
                  <c:v>0.125379089754125</c:v>
                </c:pt>
                <c:pt idx="958">
                  <c:v>0.125487819424915</c:v>
                </c:pt>
                <c:pt idx="959">
                  <c:v>0.125995330874268</c:v>
                </c:pt>
                <c:pt idx="960">
                  <c:v>0.128907001427525</c:v>
                </c:pt>
                <c:pt idx="961">
                  <c:v>0.131068779980852</c:v>
                </c:pt>
                <c:pt idx="962">
                  <c:v>0.133871614077224</c:v>
                </c:pt>
                <c:pt idx="963">
                  <c:v>0.132372002634725</c:v>
                </c:pt>
                <c:pt idx="964">
                  <c:v>0.130791870046756</c:v>
                </c:pt>
                <c:pt idx="965">
                  <c:v>0.133967658356676</c:v>
                </c:pt>
                <c:pt idx="966">
                  <c:v>0.13965849014644</c:v>
                </c:pt>
                <c:pt idx="967">
                  <c:v>0.146083329309901</c:v>
                </c:pt>
                <c:pt idx="968">
                  <c:v>0.148884664960924</c:v>
                </c:pt>
                <c:pt idx="969">
                  <c:v>0.151338655596969</c:v>
                </c:pt>
                <c:pt idx="970">
                  <c:v>0.153469148562991</c:v>
                </c:pt>
                <c:pt idx="971">
                  <c:v>0.155300404969875</c:v>
                </c:pt>
                <c:pt idx="972">
                  <c:v>0.161659191639782</c:v>
                </c:pt>
                <c:pt idx="973">
                  <c:v>0.1662758469769</c:v>
                </c:pt>
                <c:pt idx="974">
                  <c:v>0.167943981196866</c:v>
                </c:pt>
                <c:pt idx="975">
                  <c:v>0.169845309013416</c:v>
                </c:pt>
                <c:pt idx="976">
                  <c:v>0.169191133433188</c:v>
                </c:pt>
                <c:pt idx="977">
                  <c:v>0.167832206896379</c:v>
                </c:pt>
                <c:pt idx="978">
                  <c:v>0.164473008843352</c:v>
                </c:pt>
                <c:pt idx="979">
                  <c:v>0.16091006036658</c:v>
                </c:pt>
                <c:pt idx="980">
                  <c:v>0.157872521626387</c:v>
                </c:pt>
                <c:pt idx="981">
                  <c:v>0.152589664078313</c:v>
                </c:pt>
                <c:pt idx="982">
                  <c:v>0.147572175039452</c:v>
                </c:pt>
                <c:pt idx="983">
                  <c:v>0.142843416117841</c:v>
                </c:pt>
                <c:pt idx="984">
                  <c:v>0.137640360469828</c:v>
                </c:pt>
                <c:pt idx="985">
                  <c:v>0.127955253205323</c:v>
                </c:pt>
                <c:pt idx="986">
                  <c:v>0.119575206045765</c:v>
                </c:pt>
                <c:pt idx="987">
                  <c:v>0.117201982039083</c:v>
                </c:pt>
                <c:pt idx="988">
                  <c:v>0.110937098035588</c:v>
                </c:pt>
                <c:pt idx="989">
                  <c:v>0.104220145428264</c:v>
                </c:pt>
                <c:pt idx="990">
                  <c:v>0.102794552694317</c:v>
                </c:pt>
                <c:pt idx="991">
                  <c:v>0.102316762884535</c:v>
                </c:pt>
                <c:pt idx="992">
                  <c:v>0.100562678956683</c:v>
                </c:pt>
                <c:pt idx="993">
                  <c:v>0.0991902036551584</c:v>
                </c:pt>
                <c:pt idx="994">
                  <c:v>0.0967278604220293</c:v>
                </c:pt>
                <c:pt idx="995">
                  <c:v>0.0919571684333048</c:v>
                </c:pt>
                <c:pt idx="996">
                  <c:v>0.092324534563315</c:v>
                </c:pt>
                <c:pt idx="997">
                  <c:v>0.0955642825746972</c:v>
                </c:pt>
                <c:pt idx="998">
                  <c:v>0.0990910897473863</c:v>
                </c:pt>
                <c:pt idx="999">
                  <c:v>0.100086018851738</c:v>
                </c:pt>
                <c:pt idx="1000">
                  <c:v>0.101672140034168</c:v>
                </c:pt>
                <c:pt idx="1001">
                  <c:v>0.10308363140193</c:v>
                </c:pt>
                <c:pt idx="1002">
                  <c:v>0.10497911454761</c:v>
                </c:pt>
                <c:pt idx="1003">
                  <c:v>0.105178290814396</c:v>
                </c:pt>
                <c:pt idx="1004">
                  <c:v>0.10395355303035</c:v>
                </c:pt>
                <c:pt idx="1005">
                  <c:v>0.109209978624505</c:v>
                </c:pt>
                <c:pt idx="1006">
                  <c:v>0.114245945314281</c:v>
                </c:pt>
                <c:pt idx="1007">
                  <c:v>0.113449305085389</c:v>
                </c:pt>
                <c:pt idx="1008">
                  <c:v>0.115434267909691</c:v>
                </c:pt>
                <c:pt idx="1009">
                  <c:v>0.122449311531368</c:v>
                </c:pt>
                <c:pt idx="1010">
                  <c:v>0.128134611107071</c:v>
                </c:pt>
                <c:pt idx="1011">
                  <c:v>0.131851759550821</c:v>
                </c:pt>
                <c:pt idx="1012">
                  <c:v>0.133870678224136</c:v>
                </c:pt>
                <c:pt idx="1013">
                  <c:v>0.137944507043338</c:v>
                </c:pt>
                <c:pt idx="1014">
                  <c:v>0.141609427049805</c:v>
                </c:pt>
                <c:pt idx="1015">
                  <c:v>0.143455480921462</c:v>
                </c:pt>
                <c:pt idx="1016">
                  <c:v>0.150762167409222</c:v>
                </c:pt>
                <c:pt idx="1017">
                  <c:v>0.155538434966632</c:v>
                </c:pt>
                <c:pt idx="1018">
                  <c:v>0.15748237032882</c:v>
                </c:pt>
                <c:pt idx="1019">
                  <c:v>0.155599704708773</c:v>
                </c:pt>
                <c:pt idx="1020">
                  <c:v>0.154689264167673</c:v>
                </c:pt>
                <c:pt idx="1021">
                  <c:v>0.153956480778201</c:v>
                </c:pt>
                <c:pt idx="1022">
                  <c:v>0.152733262085022</c:v>
                </c:pt>
                <c:pt idx="1023">
                  <c:v>0.147610796104294</c:v>
                </c:pt>
                <c:pt idx="1024">
                  <c:v>0.140716821398651</c:v>
                </c:pt>
                <c:pt idx="1025">
                  <c:v>0.135804489179605</c:v>
                </c:pt>
                <c:pt idx="1026">
                  <c:v>0.134694252362269</c:v>
                </c:pt>
                <c:pt idx="1027">
                  <c:v>0.138212117926886</c:v>
                </c:pt>
                <c:pt idx="1028">
                  <c:v>0.143484422281871</c:v>
                </c:pt>
                <c:pt idx="1029">
                  <c:v>0.14327772579605</c:v>
                </c:pt>
                <c:pt idx="1030">
                  <c:v>0.141208824683076</c:v>
                </c:pt>
                <c:pt idx="1031">
                  <c:v>0.139034782765829</c:v>
                </c:pt>
                <c:pt idx="1032">
                  <c:v>0.137450395569203</c:v>
                </c:pt>
                <c:pt idx="1033">
                  <c:v>0.136381023451207</c:v>
                </c:pt>
                <c:pt idx="1034">
                  <c:v>0.13303158224697</c:v>
                </c:pt>
                <c:pt idx="1035">
                  <c:v>0.131190779873924</c:v>
                </c:pt>
                <c:pt idx="1036">
                  <c:v>0.129340403665647</c:v>
                </c:pt>
                <c:pt idx="1037">
                  <c:v>0.126078723977607</c:v>
                </c:pt>
                <c:pt idx="1038">
                  <c:v>0.127258976434305</c:v>
                </c:pt>
                <c:pt idx="1039">
                  <c:v>0.125915114743439</c:v>
                </c:pt>
                <c:pt idx="1040">
                  <c:v>0.124550911167336</c:v>
                </c:pt>
                <c:pt idx="1041">
                  <c:v>0.122408933128702</c:v>
                </c:pt>
                <c:pt idx="1042">
                  <c:v>0.123148137017977</c:v>
                </c:pt>
                <c:pt idx="1043">
                  <c:v>0.124863841985224</c:v>
                </c:pt>
                <c:pt idx="1044">
                  <c:v>0.126726040115928</c:v>
                </c:pt>
                <c:pt idx="1045">
                  <c:v>0.135565569249407</c:v>
                </c:pt>
                <c:pt idx="1046">
                  <c:v>0.141827221529034</c:v>
                </c:pt>
                <c:pt idx="1047">
                  <c:v>0.145846108773029</c:v>
                </c:pt>
                <c:pt idx="1048">
                  <c:v>0.149360448459135</c:v>
                </c:pt>
                <c:pt idx="1049">
                  <c:v>0.150977781846292</c:v>
                </c:pt>
                <c:pt idx="1050">
                  <c:v>0.151763058673652</c:v>
                </c:pt>
                <c:pt idx="1051">
                  <c:v>0.150413028786165</c:v>
                </c:pt>
                <c:pt idx="1052">
                  <c:v>0.151445255476239</c:v>
                </c:pt>
                <c:pt idx="1053">
                  <c:v>0.154459837728237</c:v>
                </c:pt>
                <c:pt idx="1054">
                  <c:v>0.152865238829157</c:v>
                </c:pt>
                <c:pt idx="1055">
                  <c:v>0.153660103980346</c:v>
                </c:pt>
                <c:pt idx="1056">
                  <c:v>0.150865243563121</c:v>
                </c:pt>
                <c:pt idx="1057">
                  <c:v>0.145099651269342</c:v>
                </c:pt>
                <c:pt idx="1058">
                  <c:v>0.13770004768283</c:v>
                </c:pt>
                <c:pt idx="1059">
                  <c:v>0.135259509753713</c:v>
                </c:pt>
                <c:pt idx="1060">
                  <c:v>0.140381013510786</c:v>
                </c:pt>
                <c:pt idx="1061">
                  <c:v>0.140738011447514</c:v>
                </c:pt>
                <c:pt idx="1062">
                  <c:v>0.139175014145253</c:v>
                </c:pt>
                <c:pt idx="1063">
                  <c:v>0.136672981027775</c:v>
                </c:pt>
                <c:pt idx="1064">
                  <c:v>0.13692177826281</c:v>
                </c:pt>
                <c:pt idx="1065">
                  <c:v>0.134669632260693</c:v>
                </c:pt>
                <c:pt idx="1066">
                  <c:v>0.127496299284419</c:v>
                </c:pt>
                <c:pt idx="1067">
                  <c:v>0.124601571846494</c:v>
                </c:pt>
                <c:pt idx="1068">
                  <c:v>0.119099800694158</c:v>
                </c:pt>
                <c:pt idx="1069">
                  <c:v>0.113563217323813</c:v>
                </c:pt>
                <c:pt idx="1070">
                  <c:v>0.114300965226235</c:v>
                </c:pt>
                <c:pt idx="1071">
                  <c:v>0.115483523996886</c:v>
                </c:pt>
                <c:pt idx="1072">
                  <c:v>0.114946380265775</c:v>
                </c:pt>
                <c:pt idx="1073">
                  <c:v>0.108821966130247</c:v>
                </c:pt>
                <c:pt idx="1074">
                  <c:v>0.108480938336375</c:v>
                </c:pt>
                <c:pt idx="1075">
                  <c:v>0.110264396565202</c:v>
                </c:pt>
                <c:pt idx="1076">
                  <c:v>0.110948764777777</c:v>
                </c:pt>
                <c:pt idx="1077">
                  <c:v>0.113558716012584</c:v>
                </c:pt>
                <c:pt idx="1078">
                  <c:v>0.114243003895407</c:v>
                </c:pt>
                <c:pt idx="1079">
                  <c:v>0.116030520983804</c:v>
                </c:pt>
                <c:pt idx="1080">
                  <c:v>0.112488501763046</c:v>
                </c:pt>
                <c:pt idx="1081">
                  <c:v>0.1169883959366</c:v>
                </c:pt>
                <c:pt idx="1082">
                  <c:v>0.126090053558021</c:v>
                </c:pt>
                <c:pt idx="1083">
                  <c:v>0.125168493753983</c:v>
                </c:pt>
                <c:pt idx="1084">
                  <c:v>0.125465968956497</c:v>
                </c:pt>
                <c:pt idx="1085">
                  <c:v>0.127559677405661</c:v>
                </c:pt>
                <c:pt idx="1086">
                  <c:v>0.12762617509927</c:v>
                </c:pt>
                <c:pt idx="1087">
                  <c:v>0.12326752903289</c:v>
                </c:pt>
                <c:pt idx="1088">
                  <c:v>0.12356586519672</c:v>
                </c:pt>
                <c:pt idx="1089">
                  <c:v>0.130487915445836</c:v>
                </c:pt>
                <c:pt idx="1090">
                  <c:v>0.128330930991208</c:v>
                </c:pt>
                <c:pt idx="1091">
                  <c:v>0.128979207162328</c:v>
                </c:pt>
                <c:pt idx="1092">
                  <c:v>0.130541575565049</c:v>
                </c:pt>
                <c:pt idx="1093">
                  <c:v>0.129474443745198</c:v>
                </c:pt>
                <c:pt idx="1094">
                  <c:v>0.128295009145304</c:v>
                </c:pt>
                <c:pt idx="1095">
                  <c:v>0.127686068771264</c:v>
                </c:pt>
                <c:pt idx="1096">
                  <c:v>0.137946923945133</c:v>
                </c:pt>
                <c:pt idx="1097">
                  <c:v>0.137060957376579</c:v>
                </c:pt>
                <c:pt idx="1098">
                  <c:v>0.137230904988083</c:v>
                </c:pt>
                <c:pt idx="1099">
                  <c:v>0.146590311633964</c:v>
                </c:pt>
                <c:pt idx="1100">
                  <c:v>0.15456944711348</c:v>
                </c:pt>
                <c:pt idx="1101">
                  <c:v>0.164791039585025</c:v>
                </c:pt>
                <c:pt idx="1102">
                  <c:v>0.168449276635322</c:v>
                </c:pt>
                <c:pt idx="1103">
                  <c:v>0.172790139927193</c:v>
                </c:pt>
                <c:pt idx="1104">
                  <c:v>0.174789989974691</c:v>
                </c:pt>
                <c:pt idx="1105">
                  <c:v>0.174801923260721</c:v>
                </c:pt>
                <c:pt idx="1106">
                  <c:v>0.180806098461607</c:v>
                </c:pt>
                <c:pt idx="1107">
                  <c:v>0.180718806491106</c:v>
                </c:pt>
                <c:pt idx="1108">
                  <c:v>0.180331313134723</c:v>
                </c:pt>
                <c:pt idx="1109">
                  <c:v>0.174894938007896</c:v>
                </c:pt>
                <c:pt idx="1110">
                  <c:v>0.170102682966174</c:v>
                </c:pt>
                <c:pt idx="1111">
                  <c:v>0.167990269341064</c:v>
                </c:pt>
                <c:pt idx="1112">
                  <c:v>0.162569894017522</c:v>
                </c:pt>
                <c:pt idx="1113">
                  <c:v>0.161458630600976</c:v>
                </c:pt>
                <c:pt idx="1114">
                  <c:v>0.152810009816054</c:v>
                </c:pt>
                <c:pt idx="1115">
                  <c:v>0.142114016380571</c:v>
                </c:pt>
                <c:pt idx="1116">
                  <c:v>0.139578874168072</c:v>
                </c:pt>
                <c:pt idx="1117">
                  <c:v>0.139112498549036</c:v>
                </c:pt>
                <c:pt idx="1118">
                  <c:v>0.138957879503347</c:v>
                </c:pt>
                <c:pt idx="1119">
                  <c:v>0.13011054035269</c:v>
                </c:pt>
                <c:pt idx="1120">
                  <c:v>0.122403914298267</c:v>
                </c:pt>
                <c:pt idx="1121">
                  <c:v>0.116404004218804</c:v>
                </c:pt>
                <c:pt idx="1122">
                  <c:v>0.112562463303216</c:v>
                </c:pt>
                <c:pt idx="1123">
                  <c:v>0.112656923444477</c:v>
                </c:pt>
                <c:pt idx="1124">
                  <c:v>0.113322245364556</c:v>
                </c:pt>
                <c:pt idx="1125">
                  <c:v>0.113808086548761</c:v>
                </c:pt>
                <c:pt idx="1126">
                  <c:v>0.111281589970047</c:v>
                </c:pt>
                <c:pt idx="1127">
                  <c:v>0.111196861473312</c:v>
                </c:pt>
                <c:pt idx="1128">
                  <c:v>0.118610593562233</c:v>
                </c:pt>
                <c:pt idx="1129">
                  <c:v>0.123252966852695</c:v>
                </c:pt>
                <c:pt idx="1130">
                  <c:v>0.131093148428265</c:v>
                </c:pt>
                <c:pt idx="1131">
                  <c:v>0.1296974275928</c:v>
                </c:pt>
                <c:pt idx="1132">
                  <c:v>0.122658468368256</c:v>
                </c:pt>
                <c:pt idx="1133">
                  <c:v>0.12136810219144</c:v>
                </c:pt>
                <c:pt idx="1134">
                  <c:v>0.126988110691148</c:v>
                </c:pt>
                <c:pt idx="1135">
                  <c:v>0.134170235806209</c:v>
                </c:pt>
                <c:pt idx="1136">
                  <c:v>0.133610202683461</c:v>
                </c:pt>
                <c:pt idx="1137">
                  <c:v>0.133449912391164</c:v>
                </c:pt>
                <c:pt idx="1138">
                  <c:v>0.135703422164899</c:v>
                </c:pt>
                <c:pt idx="1139">
                  <c:v>0.139949557856278</c:v>
                </c:pt>
                <c:pt idx="1140">
                  <c:v>0.14516008339548</c:v>
                </c:pt>
                <c:pt idx="1141">
                  <c:v>0.146956201847159</c:v>
                </c:pt>
                <c:pt idx="1142">
                  <c:v>0.148593470272257</c:v>
                </c:pt>
                <c:pt idx="1143">
                  <c:v>0.147350248862738</c:v>
                </c:pt>
                <c:pt idx="1144">
                  <c:v>0.149940254977137</c:v>
                </c:pt>
                <c:pt idx="1145">
                  <c:v>0.156356709332228</c:v>
                </c:pt>
                <c:pt idx="1146">
                  <c:v>0.159664075651781</c:v>
                </c:pt>
                <c:pt idx="1147">
                  <c:v>0.163048413135132</c:v>
                </c:pt>
                <c:pt idx="1148">
                  <c:v>0.158924251846244</c:v>
                </c:pt>
                <c:pt idx="1149">
                  <c:v>0.156091749833429</c:v>
                </c:pt>
                <c:pt idx="1150">
                  <c:v>0.157883475355674</c:v>
                </c:pt>
                <c:pt idx="1151">
                  <c:v>0.164174963646159</c:v>
                </c:pt>
                <c:pt idx="1152">
                  <c:v>0.171427677488508</c:v>
                </c:pt>
                <c:pt idx="1153">
                  <c:v>0.170433832626435</c:v>
                </c:pt>
                <c:pt idx="1154">
                  <c:v>0.166697118214911</c:v>
                </c:pt>
                <c:pt idx="1155">
                  <c:v>0.164086401659742</c:v>
                </c:pt>
                <c:pt idx="1156">
                  <c:v>0.161155695993836</c:v>
                </c:pt>
                <c:pt idx="1157">
                  <c:v>0.160721390435846</c:v>
                </c:pt>
                <c:pt idx="1158">
                  <c:v>0.156803220690405</c:v>
                </c:pt>
                <c:pt idx="1159">
                  <c:v>0.153522391809908</c:v>
                </c:pt>
                <c:pt idx="1160">
                  <c:v>0.14731446590854</c:v>
                </c:pt>
                <c:pt idx="1161">
                  <c:v>0.141591689565676</c:v>
                </c:pt>
                <c:pt idx="1162">
                  <c:v>0.136351122225227</c:v>
                </c:pt>
                <c:pt idx="1163">
                  <c:v>0.132881887530509</c:v>
                </c:pt>
                <c:pt idx="1164">
                  <c:v>0.133019442945021</c:v>
                </c:pt>
                <c:pt idx="1165">
                  <c:v>0.132802471323908</c:v>
                </c:pt>
                <c:pt idx="1166">
                  <c:v>0.135017056045586</c:v>
                </c:pt>
                <c:pt idx="1167">
                  <c:v>0.135086162851566</c:v>
                </c:pt>
                <c:pt idx="1168">
                  <c:v>0.135433479313684</c:v>
                </c:pt>
                <c:pt idx="1169">
                  <c:v>0.142239547328923</c:v>
                </c:pt>
                <c:pt idx="1170">
                  <c:v>0.145411159203325</c:v>
                </c:pt>
                <c:pt idx="1171">
                  <c:v>0.148221350072984</c:v>
                </c:pt>
                <c:pt idx="1172">
                  <c:v>0.148614788441775</c:v>
                </c:pt>
                <c:pt idx="1173">
                  <c:v>0.149703837110515</c:v>
                </c:pt>
                <c:pt idx="1174">
                  <c:v>0.152140085629251</c:v>
                </c:pt>
                <c:pt idx="1175">
                  <c:v>0.1535961255076</c:v>
                </c:pt>
                <c:pt idx="1176">
                  <c:v>0.15421161642668</c:v>
                </c:pt>
                <c:pt idx="1177">
                  <c:v>0.152686931582306</c:v>
                </c:pt>
                <c:pt idx="1178">
                  <c:v>0.150817002664466</c:v>
                </c:pt>
                <c:pt idx="1179">
                  <c:v>0.1514082783597</c:v>
                </c:pt>
                <c:pt idx="1180">
                  <c:v>0.1547028755721</c:v>
                </c:pt>
                <c:pt idx="1181">
                  <c:v>0.1574931724259</c:v>
                </c:pt>
                <c:pt idx="1182">
                  <c:v>0.156319501837749</c:v>
                </c:pt>
                <c:pt idx="1183">
                  <c:v>0.153267848901818</c:v>
                </c:pt>
                <c:pt idx="1184">
                  <c:v>0.154913318423043</c:v>
                </c:pt>
                <c:pt idx="1185">
                  <c:v>0.162549326383344</c:v>
                </c:pt>
                <c:pt idx="1186">
                  <c:v>0.170301093364535</c:v>
                </c:pt>
                <c:pt idx="1187">
                  <c:v>0.173115010024117</c:v>
                </c:pt>
                <c:pt idx="1188">
                  <c:v>0.173831184237373</c:v>
                </c:pt>
                <c:pt idx="1189">
                  <c:v>0.175635783212216</c:v>
                </c:pt>
                <c:pt idx="1190">
                  <c:v>0.176900695749432</c:v>
                </c:pt>
                <c:pt idx="1191">
                  <c:v>0.176268922616019</c:v>
                </c:pt>
                <c:pt idx="1192">
                  <c:v>0.174056339097818</c:v>
                </c:pt>
                <c:pt idx="1193">
                  <c:v>0.16925055475101</c:v>
                </c:pt>
                <c:pt idx="1194">
                  <c:v>0.161556819362253</c:v>
                </c:pt>
                <c:pt idx="1195">
                  <c:v>0.155698659056377</c:v>
                </c:pt>
                <c:pt idx="1196">
                  <c:v>0.154311504024824</c:v>
                </c:pt>
                <c:pt idx="1197">
                  <c:v>0.153833279482964</c:v>
                </c:pt>
                <c:pt idx="1198">
                  <c:v>0.149969448542204</c:v>
                </c:pt>
                <c:pt idx="1199">
                  <c:v>0.142671070174103</c:v>
                </c:pt>
                <c:pt idx="1200">
                  <c:v>0.139470792993869</c:v>
                </c:pt>
                <c:pt idx="1201">
                  <c:v>0.138448553085187</c:v>
                </c:pt>
                <c:pt idx="1202">
                  <c:v>0.130178969971329</c:v>
                </c:pt>
                <c:pt idx="1203">
                  <c:v>0.125032269079892</c:v>
                </c:pt>
                <c:pt idx="1204">
                  <c:v>0.124646971100133</c:v>
                </c:pt>
                <c:pt idx="1205">
                  <c:v>0.12059818239924</c:v>
                </c:pt>
                <c:pt idx="1206">
                  <c:v>0.118335927309111</c:v>
                </c:pt>
                <c:pt idx="1207">
                  <c:v>0.116302513383545</c:v>
                </c:pt>
                <c:pt idx="1208">
                  <c:v>0.106829733343272</c:v>
                </c:pt>
                <c:pt idx="1209">
                  <c:v>0.0995560849914062</c:v>
                </c:pt>
                <c:pt idx="1210">
                  <c:v>0.093572269781407</c:v>
                </c:pt>
                <c:pt idx="1211">
                  <c:v>0.0929018310706784</c:v>
                </c:pt>
                <c:pt idx="1212">
                  <c:v>0.0869574064204792</c:v>
                </c:pt>
                <c:pt idx="1213">
                  <c:v>0.0773217204030485</c:v>
                </c:pt>
                <c:pt idx="1214">
                  <c:v>0.0738065135097021</c:v>
                </c:pt>
                <c:pt idx="1215">
                  <c:v>0.0719614486222297</c:v>
                </c:pt>
                <c:pt idx="1216">
                  <c:v>0.0736169000970723</c:v>
                </c:pt>
                <c:pt idx="1217">
                  <c:v>0.0705254049384963</c:v>
                </c:pt>
                <c:pt idx="1218">
                  <c:v>0.0718044984000747</c:v>
                </c:pt>
                <c:pt idx="1219">
                  <c:v>0.0760796541683538</c:v>
                </c:pt>
                <c:pt idx="1220">
                  <c:v>0.0738525690842235</c:v>
                </c:pt>
                <c:pt idx="1221">
                  <c:v>0.0730861689662508</c:v>
                </c:pt>
                <c:pt idx="1222">
                  <c:v>0.0762795000734535</c:v>
                </c:pt>
                <c:pt idx="1223">
                  <c:v>0.0800225743066395</c:v>
                </c:pt>
                <c:pt idx="1224">
                  <c:v>0.0785954744592179</c:v>
                </c:pt>
                <c:pt idx="1225">
                  <c:v>0.0811623334006124</c:v>
                </c:pt>
                <c:pt idx="1226">
                  <c:v>0.0863926506136266</c:v>
                </c:pt>
                <c:pt idx="1227">
                  <c:v>0.090280875204655</c:v>
                </c:pt>
                <c:pt idx="1228">
                  <c:v>0.0916951923927284</c:v>
                </c:pt>
                <c:pt idx="1229">
                  <c:v>0.0993249849635384</c:v>
                </c:pt>
                <c:pt idx="1230">
                  <c:v>0.106480305379441</c:v>
                </c:pt>
                <c:pt idx="1231">
                  <c:v>0.1104176770372</c:v>
                </c:pt>
                <c:pt idx="1232">
                  <c:v>0.11640922158356</c:v>
                </c:pt>
                <c:pt idx="1233">
                  <c:v>0.126768346201623</c:v>
                </c:pt>
                <c:pt idx="1234">
                  <c:v>0.137275141963243</c:v>
                </c:pt>
                <c:pt idx="1235">
                  <c:v>0.144911121656181</c:v>
                </c:pt>
                <c:pt idx="1236">
                  <c:v>0.156270952901673</c:v>
                </c:pt>
                <c:pt idx="1237">
                  <c:v>0.157491099483373</c:v>
                </c:pt>
                <c:pt idx="1238">
                  <c:v>0.153703912406757</c:v>
                </c:pt>
                <c:pt idx="1239">
                  <c:v>0.15810204861179</c:v>
                </c:pt>
                <c:pt idx="1240">
                  <c:v>0.169300201095423</c:v>
                </c:pt>
                <c:pt idx="1241">
                  <c:v>0.17436598785612</c:v>
                </c:pt>
                <c:pt idx="1242">
                  <c:v>0.172149896826593</c:v>
                </c:pt>
                <c:pt idx="1243">
                  <c:v>0.167366397917031</c:v>
                </c:pt>
                <c:pt idx="1244">
                  <c:v>0.165946508517968</c:v>
                </c:pt>
                <c:pt idx="1245">
                  <c:v>0.162561181523601</c:v>
                </c:pt>
                <c:pt idx="1246">
                  <c:v>0.159001635995228</c:v>
                </c:pt>
                <c:pt idx="1247">
                  <c:v>0.154564434626853</c:v>
                </c:pt>
                <c:pt idx="1248">
                  <c:v>0.146075868023385</c:v>
                </c:pt>
                <c:pt idx="1249">
                  <c:v>0.139107590957127</c:v>
                </c:pt>
                <c:pt idx="1250">
                  <c:v>0.132077546990668</c:v>
                </c:pt>
                <c:pt idx="1251">
                  <c:v>0.130670026159049</c:v>
                </c:pt>
                <c:pt idx="1252">
                  <c:v>0.126334043506486</c:v>
                </c:pt>
                <c:pt idx="1253">
                  <c:v>0.121678518541874</c:v>
                </c:pt>
                <c:pt idx="1254">
                  <c:v>0.112663361088307</c:v>
                </c:pt>
                <c:pt idx="1255">
                  <c:v>0.0988167261129667</c:v>
                </c:pt>
                <c:pt idx="1256">
                  <c:v>0.0948636199406633</c:v>
                </c:pt>
                <c:pt idx="1257">
                  <c:v>0.096526542187297</c:v>
                </c:pt>
                <c:pt idx="1258">
                  <c:v>0.0966427000064779</c:v>
                </c:pt>
                <c:pt idx="1259">
                  <c:v>0.0933845906888123</c:v>
                </c:pt>
                <c:pt idx="1260">
                  <c:v>0.0887701685105487</c:v>
                </c:pt>
                <c:pt idx="1261">
                  <c:v>0.0885318547431665</c:v>
                </c:pt>
                <c:pt idx="1262">
                  <c:v>0.0850840606809742</c:v>
                </c:pt>
                <c:pt idx="1263">
                  <c:v>0.087299761019489</c:v>
                </c:pt>
                <c:pt idx="1264">
                  <c:v>0.0894289175774959</c:v>
                </c:pt>
                <c:pt idx="1265">
                  <c:v>0.0906786104430124</c:v>
                </c:pt>
                <c:pt idx="1266">
                  <c:v>0.0932516434803337</c:v>
                </c:pt>
                <c:pt idx="1267">
                  <c:v>0.0983271793018725</c:v>
                </c:pt>
                <c:pt idx="1268">
                  <c:v>0.109585819908704</c:v>
                </c:pt>
                <c:pt idx="1269">
                  <c:v>0.114843388773986</c:v>
                </c:pt>
                <c:pt idx="1270">
                  <c:v>0.119156793562814</c:v>
                </c:pt>
                <c:pt idx="1271">
                  <c:v>0.125347775851352</c:v>
                </c:pt>
                <c:pt idx="1272">
                  <c:v>0.127448743588165</c:v>
                </c:pt>
                <c:pt idx="1273">
                  <c:v>0.131676287611532</c:v>
                </c:pt>
                <c:pt idx="1274">
                  <c:v>0.142432163818357</c:v>
                </c:pt>
                <c:pt idx="1275">
                  <c:v>0.155140883568399</c:v>
                </c:pt>
                <c:pt idx="1276">
                  <c:v>0.163087431261851</c:v>
                </c:pt>
                <c:pt idx="1277">
                  <c:v>0.169015521264979</c:v>
                </c:pt>
                <c:pt idx="1278">
                  <c:v>0.178625442022088</c:v>
                </c:pt>
                <c:pt idx="1279">
                  <c:v>0.183664884053035</c:v>
                </c:pt>
                <c:pt idx="1280">
                  <c:v>0.190259661621166</c:v>
                </c:pt>
                <c:pt idx="1281">
                  <c:v>0.19677237924541</c:v>
                </c:pt>
                <c:pt idx="1282">
                  <c:v>0.202351390847893</c:v>
                </c:pt>
                <c:pt idx="1283">
                  <c:v>0.205776297591204</c:v>
                </c:pt>
                <c:pt idx="1284">
                  <c:v>0.205274288710032</c:v>
                </c:pt>
                <c:pt idx="1285">
                  <c:v>0.209016902764911</c:v>
                </c:pt>
                <c:pt idx="1286">
                  <c:v>0.213540693572365</c:v>
                </c:pt>
                <c:pt idx="1287">
                  <c:v>0.215154639194844</c:v>
                </c:pt>
                <c:pt idx="1288">
                  <c:v>0.215087949291477</c:v>
                </c:pt>
                <c:pt idx="1289">
                  <c:v>0.207383749167567</c:v>
                </c:pt>
                <c:pt idx="1290">
                  <c:v>0.201689262222603</c:v>
                </c:pt>
                <c:pt idx="1291">
                  <c:v>0.199830738913391</c:v>
                </c:pt>
                <c:pt idx="1292">
                  <c:v>0.19978306700631</c:v>
                </c:pt>
                <c:pt idx="1293">
                  <c:v>0.192946285120532</c:v>
                </c:pt>
                <c:pt idx="1294">
                  <c:v>0.183237325124862</c:v>
                </c:pt>
                <c:pt idx="1295">
                  <c:v>0.179557315636564</c:v>
                </c:pt>
                <c:pt idx="1296">
                  <c:v>0.171372492297895</c:v>
                </c:pt>
                <c:pt idx="1297">
                  <c:v>0.166400758358815</c:v>
                </c:pt>
                <c:pt idx="1298">
                  <c:v>0.160033449540907</c:v>
                </c:pt>
                <c:pt idx="1299">
                  <c:v>0.154008845876814</c:v>
                </c:pt>
                <c:pt idx="1300">
                  <c:v>0.148351095315114</c:v>
                </c:pt>
                <c:pt idx="1301">
                  <c:v>0.143075576755763</c:v>
                </c:pt>
                <c:pt idx="1302">
                  <c:v>0.142992598358262</c:v>
                </c:pt>
                <c:pt idx="1303">
                  <c:v>0.13687763278596</c:v>
                </c:pt>
                <c:pt idx="1304">
                  <c:v>0.12994307088471</c:v>
                </c:pt>
                <c:pt idx="1305">
                  <c:v>0.126567044551254</c:v>
                </c:pt>
                <c:pt idx="1306">
                  <c:v>0.128294012568648</c:v>
                </c:pt>
                <c:pt idx="1307">
                  <c:v>0.126615750363459</c:v>
                </c:pt>
                <c:pt idx="1308">
                  <c:v>0.121457581181911</c:v>
                </c:pt>
                <c:pt idx="1309">
                  <c:v>0.125133670722861</c:v>
                </c:pt>
                <c:pt idx="1310">
                  <c:v>0.128634839326606</c:v>
                </c:pt>
                <c:pt idx="1311">
                  <c:v>0.134668855250506</c:v>
                </c:pt>
                <c:pt idx="1312">
                  <c:v>0.144172987007334</c:v>
                </c:pt>
                <c:pt idx="1313">
                  <c:v>0.14672410601662</c:v>
                </c:pt>
                <c:pt idx="1314">
                  <c:v>0.148997035004558</c:v>
                </c:pt>
                <c:pt idx="1315">
                  <c:v>0.146853308371705</c:v>
                </c:pt>
                <c:pt idx="1316">
                  <c:v>0.1479166058179</c:v>
                </c:pt>
                <c:pt idx="1317">
                  <c:v>0.151003909012681</c:v>
                </c:pt>
                <c:pt idx="1318">
                  <c:v>0.149515966177622</c:v>
                </c:pt>
                <c:pt idx="1319">
                  <c:v>0.150444509321248</c:v>
                </c:pt>
                <c:pt idx="1320">
                  <c:v>0.151308711418227</c:v>
                </c:pt>
                <c:pt idx="1321">
                  <c:v>0.155612082446617</c:v>
                </c:pt>
                <c:pt idx="1322">
                  <c:v>0.155082071084914</c:v>
                </c:pt>
                <c:pt idx="1323">
                  <c:v>0.151937107403229</c:v>
                </c:pt>
                <c:pt idx="1324">
                  <c:v>0.152094237769973</c:v>
                </c:pt>
                <c:pt idx="1325">
                  <c:v>0.143983278778278</c:v>
                </c:pt>
                <c:pt idx="1326">
                  <c:v>0.14294033424954</c:v>
                </c:pt>
                <c:pt idx="1327">
                  <c:v>0.144328729194306</c:v>
                </c:pt>
                <c:pt idx="1328">
                  <c:v>0.142933412099365</c:v>
                </c:pt>
                <c:pt idx="1329">
                  <c:v>0.13714742930427</c:v>
                </c:pt>
                <c:pt idx="1330">
                  <c:v>0.127759209451695</c:v>
                </c:pt>
                <c:pt idx="1331">
                  <c:v>0.123784004424817</c:v>
                </c:pt>
                <c:pt idx="1332">
                  <c:v>0.117387754566782</c:v>
                </c:pt>
                <c:pt idx="1333">
                  <c:v>0.113979898301121</c:v>
                </c:pt>
                <c:pt idx="1334">
                  <c:v>0.114418974113495</c:v>
                </c:pt>
                <c:pt idx="1335">
                  <c:v>0.105614967337313</c:v>
                </c:pt>
                <c:pt idx="1336">
                  <c:v>0.103720214391167</c:v>
                </c:pt>
                <c:pt idx="1337">
                  <c:v>0.102188099669451</c:v>
                </c:pt>
                <c:pt idx="1338">
                  <c:v>0.104354814582286</c:v>
                </c:pt>
                <c:pt idx="1339">
                  <c:v>0.103361742685644</c:v>
                </c:pt>
                <c:pt idx="1340">
                  <c:v>0.101162094953637</c:v>
                </c:pt>
                <c:pt idx="1341">
                  <c:v>0.106936577687275</c:v>
                </c:pt>
                <c:pt idx="1342">
                  <c:v>0.106855426049445</c:v>
                </c:pt>
                <c:pt idx="1343">
                  <c:v>0.106801384946858</c:v>
                </c:pt>
                <c:pt idx="1344">
                  <c:v>0.108847521996927</c:v>
                </c:pt>
                <c:pt idx="1345">
                  <c:v>0.10977072675951</c:v>
                </c:pt>
                <c:pt idx="1346">
                  <c:v>0.1153221097509</c:v>
                </c:pt>
                <c:pt idx="1347">
                  <c:v>0.118447593235844</c:v>
                </c:pt>
                <c:pt idx="1348">
                  <c:v>0.118071378938706</c:v>
                </c:pt>
                <c:pt idx="1349">
                  <c:v>0.115544967578844</c:v>
                </c:pt>
                <c:pt idx="1350">
                  <c:v>0.111250405210509</c:v>
                </c:pt>
                <c:pt idx="1351">
                  <c:v>0.115785133803253</c:v>
                </c:pt>
                <c:pt idx="1352">
                  <c:v>0.121557182761403</c:v>
                </c:pt>
                <c:pt idx="1353">
                  <c:v>0.128938554451787</c:v>
                </c:pt>
                <c:pt idx="1354">
                  <c:v>0.131340415994</c:v>
                </c:pt>
                <c:pt idx="1355">
                  <c:v>0.135119594099624</c:v>
                </c:pt>
                <c:pt idx="1356">
                  <c:v>0.141300744658091</c:v>
                </c:pt>
                <c:pt idx="1357">
                  <c:v>0.140456668024579</c:v>
                </c:pt>
                <c:pt idx="1358">
                  <c:v>0.143472313605398</c:v>
                </c:pt>
                <c:pt idx="1359">
                  <c:v>0.141374998502956</c:v>
                </c:pt>
                <c:pt idx="1360">
                  <c:v>0.139823934586511</c:v>
                </c:pt>
                <c:pt idx="1361">
                  <c:v>0.145630306630325</c:v>
                </c:pt>
                <c:pt idx="1362">
                  <c:v>0.154798671515402</c:v>
                </c:pt>
                <c:pt idx="1363">
                  <c:v>0.161081369815177</c:v>
                </c:pt>
                <c:pt idx="1364">
                  <c:v>0.157983909755226</c:v>
                </c:pt>
                <c:pt idx="1365">
                  <c:v>0.157451852386995</c:v>
                </c:pt>
                <c:pt idx="1366">
                  <c:v>0.158427315935138</c:v>
                </c:pt>
                <c:pt idx="1367">
                  <c:v>0.161301958148266</c:v>
                </c:pt>
                <c:pt idx="1368">
                  <c:v>0.16508084020585</c:v>
                </c:pt>
                <c:pt idx="1369">
                  <c:v>0.163337111549982</c:v>
                </c:pt>
                <c:pt idx="1370">
                  <c:v>0.161791723710484</c:v>
                </c:pt>
                <c:pt idx="1371">
                  <c:v>0.158356218006993</c:v>
                </c:pt>
                <c:pt idx="1372">
                  <c:v>0.158963761811287</c:v>
                </c:pt>
                <c:pt idx="1373">
                  <c:v>0.16217202242725</c:v>
                </c:pt>
                <c:pt idx="1374">
                  <c:v>0.157911927810059</c:v>
                </c:pt>
                <c:pt idx="1375">
                  <c:v>0.152902177817535</c:v>
                </c:pt>
                <c:pt idx="1376">
                  <c:v>0.146032633443595</c:v>
                </c:pt>
                <c:pt idx="1377">
                  <c:v>0.14314718484292</c:v>
                </c:pt>
                <c:pt idx="1378">
                  <c:v>0.144416834797939</c:v>
                </c:pt>
                <c:pt idx="1379">
                  <c:v>0.143569843308935</c:v>
                </c:pt>
                <c:pt idx="1380">
                  <c:v>0.143037343547172</c:v>
                </c:pt>
                <c:pt idx="1381">
                  <c:v>0.13862189517002</c:v>
                </c:pt>
                <c:pt idx="1382">
                  <c:v>0.135164971492537</c:v>
                </c:pt>
                <c:pt idx="1383">
                  <c:v>0.136061414807135</c:v>
                </c:pt>
                <c:pt idx="1384">
                  <c:v>0.137738008993141</c:v>
                </c:pt>
                <c:pt idx="1385">
                  <c:v>0.137969334222688</c:v>
                </c:pt>
                <c:pt idx="1386">
                  <c:v>0.135688688730129</c:v>
                </c:pt>
                <c:pt idx="1387">
                  <c:v>0.134708238146199</c:v>
                </c:pt>
                <c:pt idx="1388">
                  <c:v>0.134181165960295</c:v>
                </c:pt>
                <c:pt idx="1389">
                  <c:v>0.136117686202064</c:v>
                </c:pt>
                <c:pt idx="1390">
                  <c:v>0.140092745823524</c:v>
                </c:pt>
                <c:pt idx="1391">
                  <c:v>0.140141974482108</c:v>
                </c:pt>
                <c:pt idx="1392">
                  <c:v>0.141833506266209</c:v>
                </c:pt>
                <c:pt idx="1393">
                  <c:v>0.140725191838316</c:v>
                </c:pt>
                <c:pt idx="1394">
                  <c:v>0.137285644197816</c:v>
                </c:pt>
                <c:pt idx="1395">
                  <c:v>0.141543303248912</c:v>
                </c:pt>
                <c:pt idx="1396">
                  <c:v>0.148819144996407</c:v>
                </c:pt>
                <c:pt idx="1397">
                  <c:v>0.15151852891501</c:v>
                </c:pt>
                <c:pt idx="1398">
                  <c:v>0.149049768749242</c:v>
                </c:pt>
                <c:pt idx="1399">
                  <c:v>0.146436954271564</c:v>
                </c:pt>
                <c:pt idx="1400">
                  <c:v>0.147112727527601</c:v>
                </c:pt>
                <c:pt idx="1401">
                  <c:v>0.146381460890557</c:v>
                </c:pt>
                <c:pt idx="1402">
                  <c:v>0.14733648674316</c:v>
                </c:pt>
                <c:pt idx="1403">
                  <c:v>0.150340748388695</c:v>
                </c:pt>
                <c:pt idx="1404">
                  <c:v>0.149440985929965</c:v>
                </c:pt>
                <c:pt idx="1405">
                  <c:v>0.148137605876026</c:v>
                </c:pt>
                <c:pt idx="1406">
                  <c:v>0.14716227704887</c:v>
                </c:pt>
                <c:pt idx="1407">
                  <c:v>0.147123699788591</c:v>
                </c:pt>
                <c:pt idx="1408">
                  <c:v>0.144495790021817</c:v>
                </c:pt>
                <c:pt idx="1409">
                  <c:v>0.131426142807822</c:v>
                </c:pt>
                <c:pt idx="1410">
                  <c:v>0.116659866924388</c:v>
                </c:pt>
                <c:pt idx="1411">
                  <c:v>0.114425872562993</c:v>
                </c:pt>
                <c:pt idx="1412">
                  <c:v>0.116621367791284</c:v>
                </c:pt>
                <c:pt idx="1413">
                  <c:v>0.112115394684574</c:v>
                </c:pt>
                <c:pt idx="1414">
                  <c:v>0.101275323926843</c:v>
                </c:pt>
                <c:pt idx="1415">
                  <c:v>0.0887760629783383</c:v>
                </c:pt>
                <c:pt idx="1416">
                  <c:v>0.0827100093683733</c:v>
                </c:pt>
                <c:pt idx="1417">
                  <c:v>0.0771821083518711</c:v>
                </c:pt>
                <c:pt idx="1418">
                  <c:v>0.0736060117313157</c:v>
                </c:pt>
                <c:pt idx="1419">
                  <c:v>0.069635834110928</c:v>
                </c:pt>
                <c:pt idx="1420">
                  <c:v>0.0618834864428859</c:v>
                </c:pt>
                <c:pt idx="1421">
                  <c:v>0.0566460175303999</c:v>
                </c:pt>
                <c:pt idx="1422">
                  <c:v>0.0563107105280988</c:v>
                </c:pt>
                <c:pt idx="1423">
                  <c:v>0.0615149616542118</c:v>
                </c:pt>
                <c:pt idx="1424">
                  <c:v>0.0623357889912174</c:v>
                </c:pt>
                <c:pt idx="1425">
                  <c:v>0.0670012438250392</c:v>
                </c:pt>
                <c:pt idx="1426">
                  <c:v>0.0721005224586552</c:v>
                </c:pt>
                <c:pt idx="1427">
                  <c:v>0.0658141104526551</c:v>
                </c:pt>
                <c:pt idx="1428">
                  <c:v>0.0721366342094177</c:v>
                </c:pt>
                <c:pt idx="1429">
                  <c:v>0.0847866130854149</c:v>
                </c:pt>
                <c:pt idx="1430">
                  <c:v>0.0894613095213933</c:v>
                </c:pt>
                <c:pt idx="1431">
                  <c:v>0.0907666483170545</c:v>
                </c:pt>
                <c:pt idx="1432">
                  <c:v>0.093385140381132</c:v>
                </c:pt>
                <c:pt idx="1433">
                  <c:v>0.0999247628263258</c:v>
                </c:pt>
                <c:pt idx="1434">
                  <c:v>0.102654218040507</c:v>
                </c:pt>
                <c:pt idx="1435">
                  <c:v>0.10565966056034</c:v>
                </c:pt>
                <c:pt idx="1436">
                  <c:v>0.111582310303827</c:v>
                </c:pt>
                <c:pt idx="1437">
                  <c:v>0.11571733109059</c:v>
                </c:pt>
                <c:pt idx="1438">
                  <c:v>0.11972761103012</c:v>
                </c:pt>
                <c:pt idx="1439">
                  <c:v>0.122931330723855</c:v>
                </c:pt>
                <c:pt idx="1440">
                  <c:v>0.127493620088403</c:v>
                </c:pt>
                <c:pt idx="1441">
                  <c:v>0.126903601174914</c:v>
                </c:pt>
                <c:pt idx="1442">
                  <c:v>0.12537915794631</c:v>
                </c:pt>
                <c:pt idx="1443">
                  <c:v>0.126596474335395</c:v>
                </c:pt>
                <c:pt idx="1444">
                  <c:v>0.125292432881471</c:v>
                </c:pt>
                <c:pt idx="1445">
                  <c:v>0.130200076457984</c:v>
                </c:pt>
                <c:pt idx="1446">
                  <c:v>0.136093853336898</c:v>
                </c:pt>
                <c:pt idx="1447">
                  <c:v>0.138582401097263</c:v>
                </c:pt>
                <c:pt idx="1448">
                  <c:v>0.138184895256559</c:v>
                </c:pt>
                <c:pt idx="1449">
                  <c:v>0.13602350495105</c:v>
                </c:pt>
                <c:pt idx="1450">
                  <c:v>0.141368788684373</c:v>
                </c:pt>
                <c:pt idx="1451">
                  <c:v>0.147481475628445</c:v>
                </c:pt>
                <c:pt idx="1452">
                  <c:v>0.152079518541897</c:v>
                </c:pt>
                <c:pt idx="1453">
                  <c:v>0.157424403049012</c:v>
                </c:pt>
                <c:pt idx="1454">
                  <c:v>0.160468793934174</c:v>
                </c:pt>
                <c:pt idx="1455">
                  <c:v>0.166477674492608</c:v>
                </c:pt>
                <c:pt idx="1456">
                  <c:v>0.171386385338068</c:v>
                </c:pt>
                <c:pt idx="1457">
                  <c:v>0.180110833371711</c:v>
                </c:pt>
                <c:pt idx="1458">
                  <c:v>0.18711444605438</c:v>
                </c:pt>
                <c:pt idx="1459">
                  <c:v>0.191155798819799</c:v>
                </c:pt>
                <c:pt idx="1460">
                  <c:v>0.194738449901998</c:v>
                </c:pt>
                <c:pt idx="1461">
                  <c:v>0.195812619788012</c:v>
                </c:pt>
                <c:pt idx="1462">
                  <c:v>0.198924301101417</c:v>
                </c:pt>
                <c:pt idx="1463">
                  <c:v>0.20097624224761</c:v>
                </c:pt>
                <c:pt idx="1464">
                  <c:v>0.198608600767078</c:v>
                </c:pt>
                <c:pt idx="1465">
                  <c:v>0.199578290315054</c:v>
                </c:pt>
                <c:pt idx="1466">
                  <c:v>0.198399110973157</c:v>
                </c:pt>
                <c:pt idx="1467">
                  <c:v>0.199588564381621</c:v>
                </c:pt>
                <c:pt idx="1468">
                  <c:v>0.19794439809526</c:v>
                </c:pt>
                <c:pt idx="1469">
                  <c:v>0.196024538938695</c:v>
                </c:pt>
                <c:pt idx="1470">
                  <c:v>0.191173355830935</c:v>
                </c:pt>
                <c:pt idx="1471">
                  <c:v>0.184579284645708</c:v>
                </c:pt>
                <c:pt idx="1472">
                  <c:v>0.178688900610048</c:v>
                </c:pt>
                <c:pt idx="1473">
                  <c:v>0.169312552292483</c:v>
                </c:pt>
                <c:pt idx="1474">
                  <c:v>0.160644002762039</c:v>
                </c:pt>
                <c:pt idx="1475">
                  <c:v>0.145025179589122</c:v>
                </c:pt>
                <c:pt idx="1476">
                  <c:v>0.132096601013258</c:v>
                </c:pt>
                <c:pt idx="1477">
                  <c:v>0.125097659639649</c:v>
                </c:pt>
                <c:pt idx="1478">
                  <c:v>0.119655053736446</c:v>
                </c:pt>
                <c:pt idx="1479">
                  <c:v>0.108709232538678</c:v>
                </c:pt>
                <c:pt idx="1480">
                  <c:v>0.101604268878301</c:v>
                </c:pt>
                <c:pt idx="1481">
                  <c:v>0.0963836730550017</c:v>
                </c:pt>
                <c:pt idx="1482">
                  <c:v>0.0913832356626528</c:v>
                </c:pt>
                <c:pt idx="1483">
                  <c:v>0.0880611870988278</c:v>
                </c:pt>
                <c:pt idx="1484">
                  <c:v>0.0841126104593725</c:v>
                </c:pt>
                <c:pt idx="1485">
                  <c:v>0.0803403145894957</c:v>
                </c:pt>
                <c:pt idx="1486">
                  <c:v>0.0733909142722603</c:v>
                </c:pt>
                <c:pt idx="1487">
                  <c:v>0.0680249687347494</c:v>
                </c:pt>
                <c:pt idx="1488">
                  <c:v>0.0688592241491066</c:v>
                </c:pt>
                <c:pt idx="1489">
                  <c:v>0.0679981540991309</c:v>
                </c:pt>
                <c:pt idx="1490">
                  <c:v>0.064300256148188</c:v>
                </c:pt>
                <c:pt idx="1491">
                  <c:v>0.0645046465808014</c:v>
                </c:pt>
                <c:pt idx="1492">
                  <c:v>0.0694036938201757</c:v>
                </c:pt>
                <c:pt idx="1493">
                  <c:v>0.0753158885225399</c:v>
                </c:pt>
                <c:pt idx="1494">
                  <c:v>0.0807007733466522</c:v>
                </c:pt>
                <c:pt idx="1495">
                  <c:v>0.0793423507485158</c:v>
                </c:pt>
                <c:pt idx="1496">
                  <c:v>0.0813078863001081</c:v>
                </c:pt>
                <c:pt idx="1497">
                  <c:v>0.0922626933234141</c:v>
                </c:pt>
                <c:pt idx="1498">
                  <c:v>0.105801886119791</c:v>
                </c:pt>
                <c:pt idx="1499">
                  <c:v>0.115746050692365</c:v>
                </c:pt>
                <c:pt idx="1500">
                  <c:v>0.12254648959039</c:v>
                </c:pt>
                <c:pt idx="1501">
                  <c:v>0.126622928950883</c:v>
                </c:pt>
                <c:pt idx="1502">
                  <c:v>0.135242312820625</c:v>
                </c:pt>
                <c:pt idx="1503">
                  <c:v>0.141323789782024</c:v>
                </c:pt>
                <c:pt idx="1504">
                  <c:v>0.149351871341391</c:v>
                </c:pt>
                <c:pt idx="1505">
                  <c:v>0.155530011940819</c:v>
                </c:pt>
                <c:pt idx="1506">
                  <c:v>0.155144128776641</c:v>
                </c:pt>
                <c:pt idx="1507">
                  <c:v>0.156272600439449</c:v>
                </c:pt>
                <c:pt idx="1508">
                  <c:v>0.156578220302164</c:v>
                </c:pt>
                <c:pt idx="1509">
                  <c:v>0.158267104638013</c:v>
                </c:pt>
                <c:pt idx="1510">
                  <c:v>0.159664869886469</c:v>
                </c:pt>
                <c:pt idx="1511">
                  <c:v>0.160151238486868</c:v>
                </c:pt>
                <c:pt idx="1512">
                  <c:v>0.152858518266908</c:v>
                </c:pt>
                <c:pt idx="1513">
                  <c:v>0.154330671092335</c:v>
                </c:pt>
              </c:numCache>
            </c:numRef>
          </c:yVal>
          <c:smooth val="1"/>
        </c:ser>
        <c:ser>
          <c:idx val="2"/>
          <c:order val="1"/>
          <c:tx>
            <c:v>Données MAXPID</c:v>
          </c:tx>
          <c:spPr>
            <a:ln w="12700"/>
          </c:spPr>
          <c:marker>
            <c:symbol val="none"/>
          </c:marker>
          <c:xVal>
            <c:numRef>
              <c:f>'Entrée trapézoïdale plat.txt'!$Q$22:$Q$121</c:f>
              <c:numCache>
                <c:formatCode>General</c:formatCode>
                <c:ptCount val="100"/>
                <c:pt idx="0">
                  <c:v>0.0</c:v>
                </c:pt>
                <c:pt idx="1">
                  <c:v>0.01</c:v>
                </c:pt>
                <c:pt idx="2">
                  <c:v>0.023</c:v>
                </c:pt>
                <c:pt idx="3">
                  <c:v>0.033</c:v>
                </c:pt>
                <c:pt idx="4">
                  <c:v>0.043</c:v>
                </c:pt>
                <c:pt idx="5">
                  <c:v>0.053</c:v>
                </c:pt>
                <c:pt idx="6">
                  <c:v>0.063</c:v>
                </c:pt>
                <c:pt idx="7">
                  <c:v>0.073</c:v>
                </c:pt>
                <c:pt idx="8">
                  <c:v>0.083</c:v>
                </c:pt>
                <c:pt idx="9">
                  <c:v>0.093</c:v>
                </c:pt>
                <c:pt idx="10">
                  <c:v>0.103</c:v>
                </c:pt>
                <c:pt idx="11">
                  <c:v>0.113</c:v>
                </c:pt>
                <c:pt idx="12">
                  <c:v>0.123</c:v>
                </c:pt>
                <c:pt idx="13">
                  <c:v>0.133</c:v>
                </c:pt>
                <c:pt idx="14">
                  <c:v>0.143</c:v>
                </c:pt>
                <c:pt idx="15">
                  <c:v>0.153</c:v>
                </c:pt>
                <c:pt idx="16">
                  <c:v>0.163</c:v>
                </c:pt>
                <c:pt idx="17">
                  <c:v>0.173</c:v>
                </c:pt>
                <c:pt idx="18">
                  <c:v>0.186</c:v>
                </c:pt>
                <c:pt idx="19">
                  <c:v>0.196</c:v>
                </c:pt>
                <c:pt idx="20">
                  <c:v>0.206</c:v>
                </c:pt>
                <c:pt idx="21">
                  <c:v>0.216</c:v>
                </c:pt>
                <c:pt idx="22">
                  <c:v>0.226</c:v>
                </c:pt>
                <c:pt idx="23">
                  <c:v>0.236</c:v>
                </c:pt>
                <c:pt idx="24">
                  <c:v>0.246</c:v>
                </c:pt>
                <c:pt idx="25">
                  <c:v>0.256</c:v>
                </c:pt>
                <c:pt idx="26">
                  <c:v>0.266</c:v>
                </c:pt>
                <c:pt idx="27">
                  <c:v>0.276</c:v>
                </c:pt>
                <c:pt idx="28">
                  <c:v>0.286</c:v>
                </c:pt>
                <c:pt idx="29">
                  <c:v>0.296</c:v>
                </c:pt>
                <c:pt idx="30">
                  <c:v>0.306</c:v>
                </c:pt>
                <c:pt idx="31">
                  <c:v>0.316</c:v>
                </c:pt>
                <c:pt idx="32">
                  <c:v>0.326</c:v>
                </c:pt>
                <c:pt idx="33">
                  <c:v>0.336</c:v>
                </c:pt>
                <c:pt idx="34">
                  <c:v>0.346</c:v>
                </c:pt>
                <c:pt idx="35">
                  <c:v>0.356</c:v>
                </c:pt>
                <c:pt idx="36">
                  <c:v>0.366</c:v>
                </c:pt>
                <c:pt idx="37">
                  <c:v>0.376</c:v>
                </c:pt>
                <c:pt idx="38">
                  <c:v>0.386</c:v>
                </c:pt>
                <c:pt idx="39">
                  <c:v>0.396</c:v>
                </c:pt>
                <c:pt idx="40">
                  <c:v>0.406</c:v>
                </c:pt>
                <c:pt idx="41">
                  <c:v>0.416</c:v>
                </c:pt>
                <c:pt idx="42">
                  <c:v>0.426</c:v>
                </c:pt>
                <c:pt idx="43">
                  <c:v>0.436</c:v>
                </c:pt>
                <c:pt idx="44">
                  <c:v>0.446</c:v>
                </c:pt>
                <c:pt idx="45">
                  <c:v>0.456</c:v>
                </c:pt>
                <c:pt idx="46">
                  <c:v>0.466</c:v>
                </c:pt>
                <c:pt idx="47">
                  <c:v>0.476</c:v>
                </c:pt>
                <c:pt idx="48">
                  <c:v>0.486</c:v>
                </c:pt>
                <c:pt idx="49">
                  <c:v>0.496</c:v>
                </c:pt>
                <c:pt idx="50">
                  <c:v>0.506</c:v>
                </c:pt>
                <c:pt idx="51">
                  <c:v>0.516</c:v>
                </c:pt>
                <c:pt idx="52">
                  <c:v>0.526</c:v>
                </c:pt>
                <c:pt idx="53">
                  <c:v>0.536</c:v>
                </c:pt>
                <c:pt idx="54">
                  <c:v>0.546</c:v>
                </c:pt>
                <c:pt idx="55">
                  <c:v>0.556</c:v>
                </c:pt>
                <c:pt idx="56">
                  <c:v>0.566</c:v>
                </c:pt>
                <c:pt idx="57">
                  <c:v>0.576</c:v>
                </c:pt>
                <c:pt idx="58">
                  <c:v>0.586</c:v>
                </c:pt>
                <c:pt idx="59">
                  <c:v>0.596</c:v>
                </c:pt>
                <c:pt idx="60">
                  <c:v>0.606</c:v>
                </c:pt>
                <c:pt idx="61">
                  <c:v>0.616</c:v>
                </c:pt>
                <c:pt idx="62">
                  <c:v>0.626</c:v>
                </c:pt>
                <c:pt idx="63">
                  <c:v>0.636</c:v>
                </c:pt>
                <c:pt idx="64">
                  <c:v>0.646</c:v>
                </c:pt>
                <c:pt idx="65">
                  <c:v>0.656</c:v>
                </c:pt>
                <c:pt idx="66">
                  <c:v>0.666</c:v>
                </c:pt>
                <c:pt idx="67">
                  <c:v>0.676</c:v>
                </c:pt>
                <c:pt idx="68">
                  <c:v>0.686</c:v>
                </c:pt>
                <c:pt idx="69">
                  <c:v>0.696</c:v>
                </c:pt>
                <c:pt idx="70">
                  <c:v>0.706</c:v>
                </c:pt>
                <c:pt idx="71">
                  <c:v>0.716</c:v>
                </c:pt>
                <c:pt idx="72">
                  <c:v>0.726</c:v>
                </c:pt>
                <c:pt idx="73">
                  <c:v>0.736</c:v>
                </c:pt>
                <c:pt idx="74">
                  <c:v>0.746</c:v>
                </c:pt>
                <c:pt idx="75">
                  <c:v>0.756</c:v>
                </c:pt>
                <c:pt idx="76">
                  <c:v>0.766</c:v>
                </c:pt>
                <c:pt idx="77">
                  <c:v>0.776</c:v>
                </c:pt>
                <c:pt idx="78">
                  <c:v>0.786</c:v>
                </c:pt>
                <c:pt idx="79">
                  <c:v>0.796</c:v>
                </c:pt>
                <c:pt idx="80">
                  <c:v>0.806</c:v>
                </c:pt>
                <c:pt idx="81">
                  <c:v>0.816</c:v>
                </c:pt>
                <c:pt idx="82">
                  <c:v>0.826</c:v>
                </c:pt>
                <c:pt idx="83">
                  <c:v>0.836</c:v>
                </c:pt>
                <c:pt idx="84">
                  <c:v>0.846</c:v>
                </c:pt>
                <c:pt idx="85">
                  <c:v>0.856</c:v>
                </c:pt>
                <c:pt idx="86">
                  <c:v>0.866</c:v>
                </c:pt>
                <c:pt idx="87">
                  <c:v>0.876</c:v>
                </c:pt>
                <c:pt idx="88">
                  <c:v>0.886</c:v>
                </c:pt>
                <c:pt idx="89">
                  <c:v>0.896</c:v>
                </c:pt>
                <c:pt idx="90">
                  <c:v>0.906</c:v>
                </c:pt>
                <c:pt idx="91">
                  <c:v>0.916</c:v>
                </c:pt>
                <c:pt idx="92">
                  <c:v>0.926</c:v>
                </c:pt>
                <c:pt idx="93">
                  <c:v>0.936</c:v>
                </c:pt>
                <c:pt idx="94">
                  <c:v>0.946</c:v>
                </c:pt>
                <c:pt idx="95">
                  <c:v>0.956</c:v>
                </c:pt>
                <c:pt idx="96">
                  <c:v>0.966</c:v>
                </c:pt>
                <c:pt idx="97">
                  <c:v>0.976</c:v>
                </c:pt>
                <c:pt idx="98">
                  <c:v>0.986</c:v>
                </c:pt>
                <c:pt idx="99">
                  <c:v>0.996</c:v>
                </c:pt>
              </c:numCache>
            </c:numRef>
          </c:xVal>
          <c:yVal>
            <c:numRef>
              <c:f>'Entrée trapézoïdale plat.txt'!$AG$22:$AG$121</c:f>
              <c:numCache>
                <c:formatCode>General</c:formatCode>
                <c:ptCount val="100"/>
                <c:pt idx="0">
                  <c:v>-0.02122146</c:v>
                </c:pt>
                <c:pt idx="1">
                  <c:v>-0.02122146</c:v>
                </c:pt>
                <c:pt idx="2">
                  <c:v>-0.0191767469213227</c:v>
                </c:pt>
                <c:pt idx="3">
                  <c:v>-0.0169247914977747</c:v>
                </c:pt>
                <c:pt idx="4">
                  <c:v>-0.014379994998855</c:v>
                </c:pt>
                <c:pt idx="5">
                  <c:v>-0.229132087831167</c:v>
                </c:pt>
                <c:pt idx="6">
                  <c:v>-0.35289910979839</c:v>
                </c:pt>
                <c:pt idx="7">
                  <c:v>-1.061946032801005</c:v>
                </c:pt>
                <c:pt idx="8">
                  <c:v>-1.450883013267143</c:v>
                </c:pt>
                <c:pt idx="9">
                  <c:v>-2.042848019020174</c:v>
                </c:pt>
                <c:pt idx="10">
                  <c:v>-2.944929195483191</c:v>
                </c:pt>
                <c:pt idx="11">
                  <c:v>-3.554243257937115</c:v>
                </c:pt>
                <c:pt idx="12">
                  <c:v>-3.718043088040478</c:v>
                </c:pt>
                <c:pt idx="13">
                  <c:v>-4.453133204721032</c:v>
                </c:pt>
                <c:pt idx="14">
                  <c:v>-3.988121060554442</c:v>
                </c:pt>
                <c:pt idx="15">
                  <c:v>-4.517423285859208</c:v>
                </c:pt>
                <c:pt idx="16">
                  <c:v>-3.698175374351653</c:v>
                </c:pt>
                <c:pt idx="17">
                  <c:v>-5.538896038689674</c:v>
                </c:pt>
                <c:pt idx="18">
                  <c:v>-2.298117468254352</c:v>
                </c:pt>
                <c:pt idx="19">
                  <c:v>-2.99893121270013</c:v>
                </c:pt>
                <c:pt idx="20">
                  <c:v>-1.953659847437199</c:v>
                </c:pt>
                <c:pt idx="21">
                  <c:v>-2.891821762988465</c:v>
                </c:pt>
                <c:pt idx="22">
                  <c:v>-1.789266898491786</c:v>
                </c:pt>
                <c:pt idx="23">
                  <c:v>-2.049112798555429</c:v>
                </c:pt>
                <c:pt idx="24">
                  <c:v>-1.215267934460288</c:v>
                </c:pt>
                <c:pt idx="25">
                  <c:v>-1.250864039057356</c:v>
                </c:pt>
                <c:pt idx="26">
                  <c:v>-0.323841807532061</c:v>
                </c:pt>
                <c:pt idx="27">
                  <c:v>-0.791478121832686</c:v>
                </c:pt>
                <c:pt idx="28">
                  <c:v>-0.390150949220206</c:v>
                </c:pt>
                <c:pt idx="29">
                  <c:v>-0.323380802352106</c:v>
                </c:pt>
                <c:pt idx="30">
                  <c:v>0.392524905241494</c:v>
                </c:pt>
                <c:pt idx="31">
                  <c:v>0.177110451952946</c:v>
                </c:pt>
                <c:pt idx="32">
                  <c:v>-0.190614734093957</c:v>
                </c:pt>
                <c:pt idx="33">
                  <c:v>0.0190842124481249</c:v>
                </c:pt>
                <c:pt idx="34">
                  <c:v>-0.0641790227723005</c:v>
                </c:pt>
                <c:pt idx="35">
                  <c:v>0.538208258984793</c:v>
                </c:pt>
                <c:pt idx="36">
                  <c:v>0.457478824198254</c:v>
                </c:pt>
                <c:pt idx="37">
                  <c:v>0.593202193670854</c:v>
                </c:pt>
                <c:pt idx="38">
                  <c:v>0.425172909939664</c:v>
                </c:pt>
                <c:pt idx="39">
                  <c:v>0.723979687392952</c:v>
                </c:pt>
                <c:pt idx="40">
                  <c:v>0.00076333201128566</c:v>
                </c:pt>
                <c:pt idx="41">
                  <c:v>0.838052719592274</c:v>
                </c:pt>
                <c:pt idx="42">
                  <c:v>0.454884949312446</c:v>
                </c:pt>
                <c:pt idx="43">
                  <c:v>1.047619074695995</c:v>
                </c:pt>
                <c:pt idx="44">
                  <c:v>0.275831667257018</c:v>
                </c:pt>
                <c:pt idx="45">
                  <c:v>0.846716909372988</c:v>
                </c:pt>
                <c:pt idx="46">
                  <c:v>0.0737948782337873</c:v>
                </c:pt>
                <c:pt idx="47">
                  <c:v>0.439661097971113</c:v>
                </c:pt>
                <c:pt idx="48">
                  <c:v>-0.00462632765881543</c:v>
                </c:pt>
                <c:pt idx="49">
                  <c:v>0.143678373575854</c:v>
                </c:pt>
                <c:pt idx="50">
                  <c:v>0.012767614858626</c:v>
                </c:pt>
                <c:pt idx="51">
                  <c:v>-0.0725146562401423</c:v>
                </c:pt>
                <c:pt idx="52">
                  <c:v>0.0944645272528057</c:v>
                </c:pt>
                <c:pt idx="53">
                  <c:v>1.06538510165492</c:v>
                </c:pt>
                <c:pt idx="54">
                  <c:v>1.405729310911496</c:v>
                </c:pt>
                <c:pt idx="55">
                  <c:v>2.621222199692096</c:v>
                </c:pt>
                <c:pt idx="56">
                  <c:v>3.6709433278141</c:v>
                </c:pt>
                <c:pt idx="57">
                  <c:v>4.545990989180819</c:v>
                </c:pt>
                <c:pt idx="58">
                  <c:v>5.034569764882471</c:v>
                </c:pt>
                <c:pt idx="59">
                  <c:v>5.459614202941263</c:v>
                </c:pt>
                <c:pt idx="60">
                  <c:v>5.164281608022405</c:v>
                </c:pt>
                <c:pt idx="61">
                  <c:v>5.075208268704116</c:v>
                </c:pt>
                <c:pt idx="62">
                  <c:v>4.255665529370922</c:v>
                </c:pt>
                <c:pt idx="63">
                  <c:v>3.452369211777189</c:v>
                </c:pt>
                <c:pt idx="64">
                  <c:v>2.928701664111022</c:v>
                </c:pt>
                <c:pt idx="65">
                  <c:v>2.184581500261885</c:v>
                </c:pt>
                <c:pt idx="66">
                  <c:v>1.563563233245546</c:v>
                </c:pt>
                <c:pt idx="67">
                  <c:v>1.062031239477228</c:v>
                </c:pt>
                <c:pt idx="68">
                  <c:v>0.669944066757202</c:v>
                </c:pt>
                <c:pt idx="69">
                  <c:v>0.373762402630914</c:v>
                </c:pt>
                <c:pt idx="70">
                  <c:v>0.158563754637767</c:v>
                </c:pt>
                <c:pt idx="71">
                  <c:v>0.00949599756878305</c:v>
                </c:pt>
                <c:pt idx="72">
                  <c:v>-0.0872893939317733</c:v>
                </c:pt>
                <c:pt idx="73">
                  <c:v>-0.144100008194598</c:v>
                </c:pt>
                <c:pt idx="74">
                  <c:v>-0.171455242674189</c:v>
                </c:pt>
                <c:pt idx="75">
                  <c:v>-0.178042152488493</c:v>
                </c:pt>
                <c:pt idx="76">
                  <c:v>-0.1708051812404</c:v>
                </c:pt>
                <c:pt idx="77">
                  <c:v>0.0622051602182824</c:v>
                </c:pt>
                <c:pt idx="78">
                  <c:v>-0.00880046200879494</c:v>
                </c:pt>
                <c:pt idx="79">
                  <c:v>-0.271364407760422</c:v>
                </c:pt>
                <c:pt idx="80">
                  <c:v>-0.423253120647895</c:v>
                </c:pt>
                <c:pt idx="81">
                  <c:v>-0.0592959084187965</c:v>
                </c:pt>
                <c:pt idx="82">
                  <c:v>0.17934073872377</c:v>
                </c:pt>
                <c:pt idx="83">
                  <c:v>-0.112913781603638</c:v>
                </c:pt>
                <c:pt idx="84">
                  <c:v>-0.0768586862992656</c:v>
                </c:pt>
                <c:pt idx="85">
                  <c:v>-0.0486387095674602</c:v>
                </c:pt>
                <c:pt idx="86">
                  <c:v>-0.0272942917038786</c:v>
                </c:pt>
                <c:pt idx="87">
                  <c:v>0.205558861149536</c:v>
                </c:pt>
                <c:pt idx="88">
                  <c:v>-0.0921184375854224</c:v>
                </c:pt>
                <c:pt idx="89">
                  <c:v>-0.0609035440935468</c:v>
                </c:pt>
                <c:pt idx="90">
                  <c:v>-0.0368356422217853</c:v>
                </c:pt>
                <c:pt idx="91">
                  <c:v>-0.0189314705482756</c:v>
                </c:pt>
                <c:pt idx="92">
                  <c:v>-0.00615900685257419</c:v>
                </c:pt>
                <c:pt idx="93">
                  <c:v>0.0024786475867541</c:v>
                </c:pt>
                <c:pt idx="94">
                  <c:v>0.00789141512265919</c:v>
                </c:pt>
                <c:pt idx="95">
                  <c:v>0.0108743996540393</c:v>
                </c:pt>
                <c:pt idx="96">
                  <c:v>0.0120973316320884</c:v>
                </c:pt>
                <c:pt idx="97">
                  <c:v>0.0121058469965015</c:v>
                </c:pt>
                <c:pt idx="98">
                  <c:v>0.0113303183931228</c:v>
                </c:pt>
                <c:pt idx="99">
                  <c:v>0.0100989890752576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987400"/>
        <c:axId val="387993144"/>
      </c:scatterChart>
      <c:valAx>
        <c:axId val="387987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t</a:t>
                </a:r>
                <a:r>
                  <a:rPr lang="fr-FR" baseline="0"/>
                  <a:t> (s)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791878826703968"/>
              <c:y val="0.9209205031341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7993144"/>
        <c:crosses val="autoZero"/>
        <c:crossBetween val="midCat"/>
      </c:valAx>
      <c:valAx>
        <c:axId val="38799314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fr-FR"/>
                  <a:t>Accélération</a:t>
                </a:r>
                <a:r>
                  <a:rPr lang="fr-FR" baseline="0"/>
                  <a:t> (m.s-2)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0.00964285741402861"/>
              <c:y val="0.054895403355247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879874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7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5" right="0.75" top="1" bottom="1" header="0.5" footer="0.5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pageSetup paperSize="9" orientation="landscape" horizontalDpi="4294967292" verticalDpi="429496729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467" cy="5625981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6571" cy="56242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21"/>
  <sheetViews>
    <sheetView tabSelected="1" showRuler="0" workbookViewId="0">
      <selection activeCell="J24" sqref="J24"/>
    </sheetView>
  </sheetViews>
  <sheetFormatPr baseColWidth="10" defaultRowHeight="15" x14ac:dyDescent="0"/>
  <sheetData>
    <row r="1" spans="1:28">
      <c r="A1" t="s">
        <v>0</v>
      </c>
      <c r="B1" t="s">
        <v>44</v>
      </c>
    </row>
    <row r="2" spans="1:28">
      <c r="A2" t="s">
        <v>1</v>
      </c>
      <c r="B2" s="1">
        <v>39116</v>
      </c>
    </row>
    <row r="3" spans="1:28">
      <c r="A3" t="s">
        <v>2</v>
      </c>
      <c r="B3" s="2">
        <v>0.62365740740740738</v>
      </c>
    </row>
    <row r="5" spans="1:28">
      <c r="A5" t="s">
        <v>3</v>
      </c>
    </row>
    <row r="6" spans="1:28">
      <c r="A6" t="s">
        <v>4</v>
      </c>
    </row>
    <row r="8" spans="1:28">
      <c r="A8" t="s">
        <v>5</v>
      </c>
    </row>
    <row r="9" spans="1:28">
      <c r="A9" t="s">
        <v>6</v>
      </c>
      <c r="M9" s="4"/>
      <c r="N9" s="4"/>
    </row>
    <row r="10" spans="1:28">
      <c r="A10" t="s">
        <v>7</v>
      </c>
      <c r="M10" s="4"/>
      <c r="N10" s="4"/>
    </row>
    <row r="11" spans="1:28">
      <c r="A11" t="s">
        <v>8</v>
      </c>
      <c r="M11" s="4"/>
      <c r="N11" s="4"/>
    </row>
    <row r="12" spans="1:28">
      <c r="A12" t="s">
        <v>9</v>
      </c>
      <c r="M12" s="4"/>
      <c r="N12" s="4"/>
    </row>
    <row r="13" spans="1:28">
      <c r="M13" s="4"/>
      <c r="N13" s="4"/>
    </row>
    <row r="14" spans="1:28">
      <c r="K14" t="s">
        <v>29</v>
      </c>
      <c r="M14" s="3"/>
      <c r="O14" t="s">
        <v>30</v>
      </c>
      <c r="Y14" t="s">
        <v>43</v>
      </c>
      <c r="AB14" t="s">
        <v>42</v>
      </c>
    </row>
    <row r="15" spans="1:28">
      <c r="M15" s="3"/>
    </row>
    <row r="16" spans="1:28">
      <c r="M16" s="3"/>
    </row>
    <row r="17" spans="1:33">
      <c r="M17" s="3"/>
    </row>
    <row r="18" spans="1:33">
      <c r="M18" s="3"/>
    </row>
    <row r="19" spans="1:33">
      <c r="A19" t="s">
        <v>10</v>
      </c>
      <c r="M19" s="3"/>
    </row>
    <row r="20" spans="1:33">
      <c r="A20" t="s">
        <v>11</v>
      </c>
      <c r="B20" t="s">
        <v>12</v>
      </c>
      <c r="C20" t="s">
        <v>13</v>
      </c>
      <c r="D20" t="s">
        <v>26</v>
      </c>
      <c r="E20" t="s">
        <v>14</v>
      </c>
      <c r="F20" t="s">
        <v>24</v>
      </c>
      <c r="G20" t="s">
        <v>15</v>
      </c>
      <c r="H20" t="s">
        <v>16</v>
      </c>
      <c r="J20" t="s">
        <v>31</v>
      </c>
      <c r="L20" t="s">
        <v>32</v>
      </c>
      <c r="M20" s="3"/>
      <c r="O20" t="s">
        <v>22</v>
      </c>
      <c r="Q20" t="s">
        <v>22</v>
      </c>
      <c r="S20" t="s">
        <v>20</v>
      </c>
      <c r="U20" t="s">
        <v>35</v>
      </c>
      <c r="W20" t="s">
        <v>23</v>
      </c>
      <c r="Y20" t="s">
        <v>21</v>
      </c>
      <c r="AA20" t="s">
        <v>38</v>
      </c>
      <c r="AC20" t="s">
        <v>39</v>
      </c>
      <c r="AE20" t="s">
        <v>40</v>
      </c>
      <c r="AG20" t="s">
        <v>41</v>
      </c>
    </row>
    <row r="21" spans="1:33">
      <c r="A21" t="s">
        <v>17</v>
      </c>
      <c r="B21" t="s">
        <v>18</v>
      </c>
      <c r="C21" t="s">
        <v>19</v>
      </c>
      <c r="D21" t="s">
        <v>25</v>
      </c>
      <c r="E21" t="s">
        <v>19</v>
      </c>
      <c r="F21" t="s">
        <v>25</v>
      </c>
      <c r="G21" t="s">
        <v>19</v>
      </c>
      <c r="H21" t="s">
        <v>19</v>
      </c>
      <c r="J21" t="s">
        <v>25</v>
      </c>
      <c r="L21" t="s">
        <v>25</v>
      </c>
      <c r="M21" s="3"/>
      <c r="O21" t="s">
        <v>27</v>
      </c>
      <c r="Q21" t="s">
        <v>28</v>
      </c>
      <c r="S21" t="s">
        <v>33</v>
      </c>
      <c r="U21" t="s">
        <v>34</v>
      </c>
      <c r="W21" t="s">
        <v>36</v>
      </c>
      <c r="Y21" t="s">
        <v>37</v>
      </c>
    </row>
    <row r="22" spans="1:33">
      <c r="A22">
        <v>0</v>
      </c>
      <c r="B22">
        <v>0</v>
      </c>
      <c r="C22">
        <v>1.0999999999999999E-2</v>
      </c>
      <c r="D22">
        <f>C22*9.81</f>
        <v>0.10791000000000001</v>
      </c>
      <c r="E22">
        <v>0</v>
      </c>
      <c r="F22">
        <f>E22*9.81</f>
        <v>0</v>
      </c>
      <c r="G22">
        <v>0</v>
      </c>
      <c r="H22">
        <v>1.0999999999999999E-2</v>
      </c>
      <c r="J22">
        <v>1.0999999999999999E-2</v>
      </c>
      <c r="L22">
        <v>0</v>
      </c>
      <c r="M22" s="3"/>
      <c r="O22">
        <v>0</v>
      </c>
      <c r="Q22">
        <f>O22*10^-3</f>
        <v>0</v>
      </c>
      <c r="S22">
        <v>6.3</v>
      </c>
      <c r="U22">
        <f>S22*2*3.1415926/360</f>
        <v>0.109955741</v>
      </c>
      <c r="W22">
        <v>0.10995574</v>
      </c>
      <c r="Y22">
        <v>0.10995574</v>
      </c>
      <c r="AA22">
        <f>0.193*W22^2</f>
        <v>2.3334210984768868E-3</v>
      </c>
      <c r="AC22">
        <v>2.3334200000000001E-3</v>
      </c>
      <c r="AE22">
        <f>0.193*-Y22</f>
        <v>-2.1221457820000001E-2</v>
      </c>
      <c r="AG22">
        <v>-2.1221460000000001E-2</v>
      </c>
    </row>
    <row r="23" spans="1:33">
      <c r="A23">
        <v>1</v>
      </c>
      <c r="B23">
        <v>4.0000000000000001E-3</v>
      </c>
      <c r="C23">
        <v>3.2000000000000001E-2</v>
      </c>
      <c r="D23">
        <f t="shared" ref="D23:D86" si="0">C23*9.81</f>
        <v>0.31392000000000003</v>
      </c>
      <c r="E23">
        <v>-0.01</v>
      </c>
      <c r="F23">
        <f t="shared" ref="F23:F86" si="1">E23*9.81</f>
        <v>-9.8100000000000007E-2</v>
      </c>
      <c r="G23">
        <v>0</v>
      </c>
      <c r="H23">
        <v>3.4000000000000002E-2</v>
      </c>
      <c r="J23">
        <v>3.2000000000000001E-2</v>
      </c>
      <c r="L23">
        <v>-0.01</v>
      </c>
      <c r="M23" s="3"/>
      <c r="O23">
        <v>10</v>
      </c>
      <c r="Q23">
        <f t="shared" ref="Q23:Q86" si="2">O23*10^-3</f>
        <v>0.01</v>
      </c>
      <c r="S23">
        <v>6.3</v>
      </c>
      <c r="U23">
        <f t="shared" ref="U23:U86" si="3">S23*2*3.1415926/360</f>
        <v>0.109955741</v>
      </c>
      <c r="W23">
        <f>(U23-U22)/(Q23-Q22)</f>
        <v>0</v>
      </c>
      <c r="Y23">
        <v>0.10995574</v>
      </c>
      <c r="AA23">
        <f t="shared" ref="AA23:AA86" si="4">0.193*W23^2</f>
        <v>0</v>
      </c>
      <c r="AC23">
        <v>0</v>
      </c>
      <c r="AE23">
        <f>0.193*-Y23</f>
        <v>-2.1221457820000001E-2</v>
      </c>
      <c r="AG23">
        <v>-2.1221460000000001E-2</v>
      </c>
    </row>
    <row r="24" spans="1:33">
      <c r="A24">
        <v>2</v>
      </c>
      <c r="B24">
        <v>8.0000000000000002E-3</v>
      </c>
      <c r="C24">
        <v>2.1000000000000001E-2</v>
      </c>
      <c r="D24">
        <f t="shared" si="0"/>
        <v>0.20601000000000003</v>
      </c>
      <c r="E24">
        <v>1.4999999999999999E-2</v>
      </c>
      <c r="F24">
        <f t="shared" si="1"/>
        <v>0.14715</v>
      </c>
      <c r="G24">
        <v>0</v>
      </c>
      <c r="H24">
        <v>2.5999999999999999E-2</v>
      </c>
      <c r="J24">
        <f t="shared" ref="J24:J87" si="5">(D24+J23*(11.254+2*63.3257)-J22*63.3257)/(1+11.254+63.3257)</f>
        <v>5.1897534655469646E-2</v>
      </c>
      <c r="L24">
        <f t="shared" ref="L24:L87" si="6">(F24+L23*(11.254+2*63.3257)-L22*63.3257)/(1+11.254+63.3257)</f>
        <v>-1.6299403146612115E-2</v>
      </c>
      <c r="M24" s="3"/>
      <c r="O24">
        <v>23</v>
      </c>
      <c r="Q24">
        <f t="shared" si="2"/>
        <v>2.3E-2</v>
      </c>
      <c r="S24">
        <v>6.3</v>
      </c>
      <c r="U24">
        <f t="shared" si="3"/>
        <v>0.109955741</v>
      </c>
      <c r="W24">
        <f t="shared" ref="W24:W87" si="7">(U24-U23)/(Q24-Q23)</f>
        <v>0</v>
      </c>
      <c r="Y24">
        <f>U24/((Q24-Q23)^2)-U23*(1/((Q24-Q23)^2)+1/((Q24-Q23)*(Q23-Q22)))+U22/((Q24-Q23)*(Q23-Q22))</f>
        <v>0</v>
      </c>
      <c r="AA24">
        <f t="shared" si="4"/>
        <v>0</v>
      </c>
      <c r="AC24">
        <f>(AA24+AC23*(0.045/(Q24-Q23)+0.001*(1/((Q24-Q23)^2)+1/((Q24-Q23)*(Q23-Q22))))-AC22*0.001/((Q24-Q23)*(Q23-Q22)))/(1+0.045/(Q24-Q23)+0.001/((Q24-Q23)^2))</f>
        <v>-1.7294446978335233E-3</v>
      </c>
      <c r="AE24">
        <f t="shared" ref="AE24:AE87" si="8">0.193*-Y24</f>
        <v>0</v>
      </c>
      <c r="AG24">
        <f>(AE24+AG23*(0.045/(Q24-Q23)+0.001*(1/((Q24-Q23)^2)+1/((Q24-Q23)*(Q23-Q22))))-AG22*0.001/((Q24-Q23)*(Q23-Q22)))/(1+0.045/(Q24-Q23)+0.001/((Q24-Q23)^2))</f>
        <v>-1.9176746921322693E-2</v>
      </c>
    </row>
    <row r="25" spans="1:33">
      <c r="A25">
        <v>3</v>
      </c>
      <c r="B25">
        <v>1.2E-2</v>
      </c>
      <c r="C25">
        <v>2.1000000000000001E-2</v>
      </c>
      <c r="D25">
        <f t="shared" si="0"/>
        <v>0.20601000000000003</v>
      </c>
      <c r="E25">
        <v>5.0000000000000001E-3</v>
      </c>
      <c r="F25">
        <f t="shared" si="1"/>
        <v>4.9050000000000003E-2</v>
      </c>
      <c r="G25">
        <v>0</v>
      </c>
      <c r="H25">
        <v>2.1999999999999999E-2</v>
      </c>
      <c r="J25">
        <f t="shared" si="5"/>
        <v>7.0608084917992558E-2</v>
      </c>
      <c r="L25">
        <f t="shared" si="6"/>
        <v>-2.0712819853675023E-2</v>
      </c>
      <c r="M25" s="3"/>
      <c r="O25">
        <v>33</v>
      </c>
      <c r="Q25">
        <f t="shared" si="2"/>
        <v>3.3000000000000002E-2</v>
      </c>
      <c r="S25">
        <v>6.3</v>
      </c>
      <c r="U25">
        <f t="shared" si="3"/>
        <v>0.109955741</v>
      </c>
      <c r="W25">
        <f t="shared" si="7"/>
        <v>0</v>
      </c>
      <c r="Y25">
        <f t="shared" ref="Y25:Y88" si="9">U25/((Q25-Q24)^2)-U24*(1/((Q25-Q24)^2)+1/((Q25-Q24)*(Q24-Q23)))+U23/((Q25-Q24)*(Q24-Q23))</f>
        <v>0</v>
      </c>
      <c r="AA25">
        <f t="shared" si="4"/>
        <v>0</v>
      </c>
      <c r="AC25">
        <f t="shared" ref="AC25:AC88" si="10">(AA25+AC24*(0.045/(Q25-Q24)+0.001*(1/((Q25-Q24)^2)+1/((Q25-Q24)*(Q24-Q23))))-AC23*0.001/((Q25-Q24)*(Q24-Q23)))/(1+0.045/(Q25-Q24)+0.001/((Q25-Q24)^2))</f>
        <v>-2.4761528303968812E-3</v>
      </c>
      <c r="AE25">
        <f t="shared" si="8"/>
        <v>0</v>
      </c>
      <c r="AG25">
        <f t="shared" ref="AG25:AG88" si="11">(AE25+AG24*(0.045/(Q25-Q24)+0.001*(1/((Q25-Q24)^2)+1/((Q25-Q24)*(Q24-Q23))))-AG23*0.001/((Q25-Q24)*(Q24-Q23)))/(1+0.045/(Q25-Q24)+0.001/((Q25-Q24)^2))</f>
        <v>-1.6924791497774677E-2</v>
      </c>
    </row>
    <row r="26" spans="1:33">
      <c r="A26">
        <v>4</v>
      </c>
      <c r="B26">
        <v>1.6E-2</v>
      </c>
      <c r="C26">
        <v>1.6E-2</v>
      </c>
      <c r="D26">
        <f t="shared" si="0"/>
        <v>0.15696000000000002</v>
      </c>
      <c r="E26">
        <v>0.01</v>
      </c>
      <c r="F26">
        <f t="shared" si="1"/>
        <v>9.8100000000000007E-2</v>
      </c>
      <c r="G26">
        <v>0</v>
      </c>
      <c r="H26">
        <v>1.9E-2</v>
      </c>
      <c r="J26">
        <f t="shared" si="5"/>
        <v>8.7427556387731836E-2</v>
      </c>
      <c r="L26">
        <f t="shared" si="6"/>
        <v>-2.2838653675624279E-2</v>
      </c>
      <c r="M26" s="3"/>
      <c r="O26">
        <v>43</v>
      </c>
      <c r="Q26">
        <f t="shared" si="2"/>
        <v>4.3000000000000003E-2</v>
      </c>
      <c r="S26">
        <v>6.3</v>
      </c>
      <c r="U26">
        <f t="shared" si="3"/>
        <v>0.109955741</v>
      </c>
      <c r="W26">
        <f t="shared" si="7"/>
        <v>0</v>
      </c>
      <c r="Y26">
        <f t="shared" si="9"/>
        <v>0</v>
      </c>
      <c r="AA26">
        <f t="shared" si="4"/>
        <v>0</v>
      </c>
      <c r="AC26">
        <f t="shared" si="10"/>
        <v>-2.7981482171863452E-3</v>
      </c>
      <c r="AE26">
        <f t="shared" si="8"/>
        <v>0</v>
      </c>
      <c r="AG26">
        <f t="shared" si="11"/>
        <v>-1.4379994998855013E-2</v>
      </c>
    </row>
    <row r="27" spans="1:33">
      <c r="A27">
        <v>5</v>
      </c>
      <c r="B27">
        <v>0.02</v>
      </c>
      <c r="C27">
        <v>5.0000000000000001E-3</v>
      </c>
      <c r="D27">
        <f t="shared" si="0"/>
        <v>4.9050000000000003E-2</v>
      </c>
      <c r="E27">
        <v>0.01</v>
      </c>
      <c r="F27">
        <f t="shared" si="1"/>
        <v>9.8100000000000007E-2</v>
      </c>
      <c r="G27">
        <v>0</v>
      </c>
      <c r="H27">
        <v>1.2E-2</v>
      </c>
      <c r="J27">
        <f t="shared" si="5"/>
        <v>0.10101225238498419</v>
      </c>
      <c r="L27">
        <f t="shared" si="6"/>
        <v>-2.3019671345487845E-2</v>
      </c>
      <c r="M27" s="3"/>
      <c r="O27">
        <v>53</v>
      </c>
      <c r="Q27">
        <f t="shared" si="2"/>
        <v>5.2999999999999999E-2</v>
      </c>
      <c r="S27">
        <v>6.4</v>
      </c>
      <c r="U27">
        <f t="shared" si="3"/>
        <v>0.11170107022222224</v>
      </c>
      <c r="W27">
        <f t="shared" si="7"/>
        <v>0.17453292222222452</v>
      </c>
      <c r="Y27">
        <f t="shared" si="9"/>
        <v>17.453292222222217</v>
      </c>
      <c r="AA27">
        <f t="shared" si="4"/>
        <v>5.879116001309811E-3</v>
      </c>
      <c r="AC27">
        <f t="shared" si="10"/>
        <v>-2.4460636784378598E-3</v>
      </c>
      <c r="AE27">
        <f t="shared" si="8"/>
        <v>-3.3684853988888879</v>
      </c>
      <c r="AG27">
        <f t="shared" si="11"/>
        <v>-0.22913208783116684</v>
      </c>
    </row>
    <row r="28" spans="1:33">
      <c r="A28">
        <v>6</v>
      </c>
      <c r="B28">
        <v>2.4E-2</v>
      </c>
      <c r="C28">
        <v>5.0000000000000001E-3</v>
      </c>
      <c r="D28">
        <f t="shared" si="0"/>
        <v>4.9050000000000003E-2</v>
      </c>
      <c r="E28">
        <v>1.4999999999999999E-2</v>
      </c>
      <c r="F28">
        <f t="shared" si="1"/>
        <v>0.14715</v>
      </c>
      <c r="G28">
        <v>0</v>
      </c>
      <c r="H28">
        <v>1.6E-2</v>
      </c>
      <c r="J28">
        <f t="shared" si="5"/>
        <v>0.11170689831409238</v>
      </c>
      <c r="L28">
        <f t="shared" si="6"/>
        <v>-2.0919813834952495E-2</v>
      </c>
      <c r="M28" s="3"/>
      <c r="O28">
        <v>63</v>
      </c>
      <c r="Q28">
        <f t="shared" si="2"/>
        <v>6.3E-2</v>
      </c>
      <c r="S28">
        <v>6.5</v>
      </c>
      <c r="U28">
        <f t="shared" si="3"/>
        <v>0.11344639944444444</v>
      </c>
      <c r="W28">
        <f t="shared" si="7"/>
        <v>0.17453292222222025</v>
      </c>
      <c r="Y28">
        <f t="shared" si="9"/>
        <v>0</v>
      </c>
      <c r="AA28">
        <f t="shared" si="4"/>
        <v>5.8791160013095239E-3</v>
      </c>
      <c r="AC28">
        <f t="shared" si="10"/>
        <v>-1.6818039966809408E-3</v>
      </c>
      <c r="AE28">
        <f t="shared" si="8"/>
        <v>0</v>
      </c>
      <c r="AG28">
        <f t="shared" si="11"/>
        <v>-0.35289910979838957</v>
      </c>
    </row>
    <row r="29" spans="1:33">
      <c r="A29">
        <v>7</v>
      </c>
      <c r="B29">
        <v>2.8000000000000001E-2</v>
      </c>
      <c r="C29">
        <v>2.1000000000000001E-2</v>
      </c>
      <c r="D29">
        <f t="shared" si="0"/>
        <v>0.20601000000000003</v>
      </c>
      <c r="E29">
        <v>0.01</v>
      </c>
      <c r="F29">
        <f t="shared" si="1"/>
        <v>9.8100000000000007E-2</v>
      </c>
      <c r="G29">
        <v>0</v>
      </c>
      <c r="H29">
        <v>2.4E-2</v>
      </c>
      <c r="J29">
        <f t="shared" si="5"/>
        <v>0.1219153146136918</v>
      </c>
      <c r="L29">
        <f t="shared" si="6"/>
        <v>-1.7585654522466982E-2</v>
      </c>
      <c r="M29" s="3"/>
      <c r="O29">
        <v>73</v>
      </c>
      <c r="Q29">
        <f t="shared" si="2"/>
        <v>7.2999999999999995E-2</v>
      </c>
      <c r="S29">
        <v>6.9</v>
      </c>
      <c r="U29">
        <f t="shared" si="3"/>
        <v>0.12042771633333334</v>
      </c>
      <c r="W29">
        <f t="shared" si="7"/>
        <v>0.69813168888888977</v>
      </c>
      <c r="Y29">
        <f t="shared" si="9"/>
        <v>52.359876666666878</v>
      </c>
      <c r="AA29">
        <f t="shared" si="4"/>
        <v>9.4065856020954741E-2</v>
      </c>
      <c r="AC29">
        <f t="shared" si="10"/>
        <v>4.9885351539774329E-3</v>
      </c>
      <c r="AE29">
        <f t="shared" si="8"/>
        <v>-10.105456196666708</v>
      </c>
      <c r="AG29">
        <f t="shared" si="11"/>
        <v>-1.0619460328010046</v>
      </c>
    </row>
    <row r="30" spans="1:33">
      <c r="A30">
        <v>8</v>
      </c>
      <c r="B30">
        <v>3.2000000000000001E-2</v>
      </c>
      <c r="C30">
        <v>5.0000000000000001E-3</v>
      </c>
      <c r="D30">
        <f t="shared" si="0"/>
        <v>4.9050000000000003E-2</v>
      </c>
      <c r="E30">
        <v>-0.01</v>
      </c>
      <c r="F30">
        <f t="shared" si="1"/>
        <v>-9.8100000000000007E-2</v>
      </c>
      <c r="G30">
        <v>0</v>
      </c>
      <c r="H30">
        <v>1.2E-2</v>
      </c>
      <c r="J30">
        <f t="shared" si="5"/>
        <v>0.12950451903564439</v>
      </c>
      <c r="L30">
        <f t="shared" si="6"/>
        <v>-1.5857364692034592E-2</v>
      </c>
      <c r="M30" s="3"/>
      <c r="O30">
        <v>83</v>
      </c>
      <c r="Q30">
        <f t="shared" si="2"/>
        <v>8.3000000000000004E-2</v>
      </c>
      <c r="S30">
        <v>7.3</v>
      </c>
      <c r="U30">
        <f t="shared" si="3"/>
        <v>0.12740903322222222</v>
      </c>
      <c r="W30">
        <f t="shared" si="7"/>
        <v>0.69813168888888744</v>
      </c>
      <c r="Y30">
        <f t="shared" si="9"/>
        <v>0</v>
      </c>
      <c r="AA30">
        <f t="shared" si="4"/>
        <v>9.4065856020954117E-2</v>
      </c>
      <c r="AC30">
        <f t="shared" si="10"/>
        <v>1.5038903694207149E-2</v>
      </c>
      <c r="AE30">
        <f t="shared" si="8"/>
        <v>0</v>
      </c>
      <c r="AG30">
        <f t="shared" si="11"/>
        <v>-1.4508830132671435</v>
      </c>
    </row>
    <row r="31" spans="1:33">
      <c r="A31">
        <v>9</v>
      </c>
      <c r="B31">
        <v>0.04</v>
      </c>
      <c r="C31">
        <v>1.0999999999999999E-2</v>
      </c>
      <c r="D31">
        <f t="shared" si="0"/>
        <v>0.10791000000000001</v>
      </c>
      <c r="E31">
        <v>5.0000000000000001E-3</v>
      </c>
      <c r="F31">
        <f t="shared" si="1"/>
        <v>4.9050000000000003E-2</v>
      </c>
      <c r="G31">
        <v>0</v>
      </c>
      <c r="H31">
        <v>1.2E-2</v>
      </c>
      <c r="J31">
        <f t="shared" si="5"/>
        <v>0.13557754080508247</v>
      </c>
      <c r="L31">
        <f t="shared" si="6"/>
        <v>-1.3550494884307818E-2</v>
      </c>
      <c r="M31" s="3"/>
      <c r="O31">
        <v>93</v>
      </c>
      <c r="Q31">
        <f t="shared" si="2"/>
        <v>9.2999999999999999E-2</v>
      </c>
      <c r="S31">
        <v>7.9</v>
      </c>
      <c r="U31">
        <f t="shared" si="3"/>
        <v>0.13788100855555555</v>
      </c>
      <c r="W31">
        <f t="shared" si="7"/>
        <v>1.0471975333333332</v>
      </c>
      <c r="Y31">
        <f t="shared" si="9"/>
        <v>34.906584444444206</v>
      </c>
      <c r="AA31">
        <f t="shared" si="4"/>
        <v>0.21164817604714758</v>
      </c>
      <c r="AC31">
        <f t="shared" si="10"/>
        <v>3.420748161389988E-2</v>
      </c>
      <c r="AE31">
        <f t="shared" si="8"/>
        <v>-6.7369707977777322</v>
      </c>
      <c r="AG31">
        <f t="shared" si="11"/>
        <v>-2.0428480190201737</v>
      </c>
    </row>
    <row r="32" spans="1:33">
      <c r="A32">
        <v>10</v>
      </c>
      <c r="B32">
        <v>4.3999999999999997E-2</v>
      </c>
      <c r="C32">
        <v>0</v>
      </c>
      <c r="D32">
        <f t="shared" si="0"/>
        <v>0</v>
      </c>
      <c r="E32">
        <v>-0.01</v>
      </c>
      <c r="F32">
        <f t="shared" si="1"/>
        <v>-9.8100000000000007E-2</v>
      </c>
      <c r="G32">
        <v>0</v>
      </c>
      <c r="H32">
        <v>0.01</v>
      </c>
      <c r="J32">
        <f t="shared" si="5"/>
        <v>0.13887208701074116</v>
      </c>
      <c r="L32">
        <f t="shared" si="6"/>
        <v>-1.2736325996796076E-2</v>
      </c>
      <c r="M32" s="3"/>
      <c r="O32">
        <v>103</v>
      </c>
      <c r="Q32">
        <f t="shared" si="2"/>
        <v>0.10300000000000001</v>
      </c>
      <c r="S32">
        <v>8.8000000000000007</v>
      </c>
      <c r="U32">
        <f t="shared" si="3"/>
        <v>0.15358897155555556</v>
      </c>
      <c r="W32">
        <f t="shared" si="7"/>
        <v>1.5707963000000005</v>
      </c>
      <c r="Y32">
        <f t="shared" si="9"/>
        <v>52.359876666666423</v>
      </c>
      <c r="AA32">
        <f t="shared" si="4"/>
        <v>0.47620839610608245</v>
      </c>
      <c r="AC32">
        <f t="shared" si="10"/>
        <v>7.5090494109971526E-2</v>
      </c>
      <c r="AE32">
        <f t="shared" si="8"/>
        <v>-10.105456196666619</v>
      </c>
      <c r="AG32">
        <f t="shared" si="11"/>
        <v>-2.9449291954831907</v>
      </c>
    </row>
    <row r="33" spans="1:33">
      <c r="A33">
        <v>11</v>
      </c>
      <c r="B33">
        <v>4.8000000000000001E-2</v>
      </c>
      <c r="C33">
        <v>2.1000000000000001E-2</v>
      </c>
      <c r="D33">
        <f t="shared" si="0"/>
        <v>0.20601000000000003</v>
      </c>
      <c r="E33">
        <v>1.4999999999999999E-2</v>
      </c>
      <c r="F33">
        <f t="shared" si="1"/>
        <v>0.14715</v>
      </c>
      <c r="G33">
        <v>0</v>
      </c>
      <c r="H33">
        <v>2.5999999999999999E-2</v>
      </c>
      <c r="J33">
        <f t="shared" si="5"/>
        <v>0.14252078312418084</v>
      </c>
      <c r="L33">
        <f t="shared" si="6"/>
        <v>-9.9386946127511741E-3</v>
      </c>
      <c r="M33" s="3"/>
      <c r="O33">
        <v>113</v>
      </c>
      <c r="Q33">
        <f t="shared" si="2"/>
        <v>0.113</v>
      </c>
      <c r="S33">
        <v>9.8000000000000007</v>
      </c>
      <c r="U33">
        <f t="shared" si="3"/>
        <v>0.17104226377777779</v>
      </c>
      <c r="W33">
        <f t="shared" si="7"/>
        <v>1.745329222222223</v>
      </c>
      <c r="Y33">
        <f t="shared" si="9"/>
        <v>17.45329222222199</v>
      </c>
      <c r="AA33">
        <f t="shared" si="4"/>
        <v>0.58791160013096611</v>
      </c>
      <c r="AC33">
        <f t="shared" si="10"/>
        <v>0.13455186385072698</v>
      </c>
      <c r="AE33">
        <f t="shared" si="8"/>
        <v>-3.3684853988888439</v>
      </c>
      <c r="AG33">
        <f t="shared" si="11"/>
        <v>-3.5542432579371148</v>
      </c>
    </row>
    <row r="34" spans="1:33">
      <c r="A34">
        <v>12</v>
      </c>
      <c r="B34">
        <v>5.1999999999999998E-2</v>
      </c>
      <c r="C34">
        <v>1.6E-2</v>
      </c>
      <c r="D34">
        <f t="shared" si="0"/>
        <v>0.15696000000000002</v>
      </c>
      <c r="E34">
        <v>5.0000000000000001E-3</v>
      </c>
      <c r="F34">
        <f t="shared" si="1"/>
        <v>4.9050000000000003E-2</v>
      </c>
      <c r="G34">
        <v>0</v>
      </c>
      <c r="H34">
        <v>1.7000000000000001E-2</v>
      </c>
      <c r="J34">
        <f t="shared" si="5"/>
        <v>0.14576894966025686</v>
      </c>
      <c r="L34">
        <f t="shared" si="6"/>
        <v>-6.8141696364762815E-3</v>
      </c>
      <c r="M34" s="3"/>
      <c r="O34">
        <v>123</v>
      </c>
      <c r="Q34">
        <f t="shared" si="2"/>
        <v>0.123</v>
      </c>
      <c r="S34">
        <v>10.8</v>
      </c>
      <c r="U34">
        <f t="shared" si="3"/>
        <v>0.18849555600000001</v>
      </c>
      <c r="W34">
        <f t="shared" si="7"/>
        <v>1.745329222222223</v>
      </c>
      <c r="Y34">
        <f t="shared" si="9"/>
        <v>0</v>
      </c>
      <c r="AA34">
        <f t="shared" si="4"/>
        <v>0.58791160013096611</v>
      </c>
      <c r="AC34">
        <f t="shared" si="10"/>
        <v>0.20216305312090718</v>
      </c>
      <c r="AE34">
        <f t="shared" si="8"/>
        <v>0</v>
      </c>
      <c r="AG34">
        <f t="shared" si="11"/>
        <v>-3.7180430880404778</v>
      </c>
    </row>
    <row r="35" spans="1:33">
      <c r="A35">
        <v>13</v>
      </c>
      <c r="B35">
        <v>5.6000000000000001E-2</v>
      </c>
      <c r="C35">
        <v>2.1000000000000001E-2</v>
      </c>
      <c r="D35">
        <f t="shared" si="0"/>
        <v>0.20601000000000003</v>
      </c>
      <c r="E35">
        <v>-5.0000000000000001E-3</v>
      </c>
      <c r="F35">
        <f t="shared" si="1"/>
        <v>-4.9050000000000003E-2</v>
      </c>
      <c r="G35">
        <v>0</v>
      </c>
      <c r="H35">
        <v>2.1999999999999999E-2</v>
      </c>
      <c r="J35">
        <f t="shared" si="5"/>
        <v>0.14928753295647701</v>
      </c>
      <c r="L35">
        <f t="shared" si="6"/>
        <v>-4.7550598368003467E-3</v>
      </c>
      <c r="M35" s="3"/>
      <c r="O35">
        <v>133</v>
      </c>
      <c r="Q35">
        <f t="shared" si="2"/>
        <v>0.13300000000000001</v>
      </c>
      <c r="S35">
        <v>12.2</v>
      </c>
      <c r="U35">
        <f t="shared" si="3"/>
        <v>0.2129301651111111</v>
      </c>
      <c r="W35">
        <f t="shared" si="7"/>
        <v>2.4434609111111065</v>
      </c>
      <c r="Y35">
        <f t="shared" si="9"/>
        <v>69.813168888888185</v>
      </c>
      <c r="AA35">
        <f t="shared" si="4"/>
        <v>1.1523067362566883</v>
      </c>
      <c r="AC35">
        <f t="shared" si="10"/>
        <v>0.30708276769107401</v>
      </c>
      <c r="AE35">
        <f t="shared" si="8"/>
        <v>-13.47394159555542</v>
      </c>
      <c r="AG35">
        <f t="shared" si="11"/>
        <v>-4.4531332047210324</v>
      </c>
    </row>
    <row r="36" spans="1:33">
      <c r="A36">
        <v>14</v>
      </c>
      <c r="B36">
        <v>0.06</v>
      </c>
      <c r="C36">
        <v>2.1000000000000001E-2</v>
      </c>
      <c r="D36">
        <f t="shared" si="0"/>
        <v>0.20601000000000003</v>
      </c>
      <c r="E36">
        <v>5.0000000000000001E-3</v>
      </c>
      <c r="F36">
        <f t="shared" si="1"/>
        <v>4.9050000000000003E-2</v>
      </c>
      <c r="G36">
        <v>0</v>
      </c>
      <c r="H36">
        <v>2.1999999999999999E-2</v>
      </c>
      <c r="J36">
        <f t="shared" si="5"/>
        <v>0.1529861347938086</v>
      </c>
      <c r="L36">
        <f t="shared" si="6"/>
        <v>-2.3179023821116029E-3</v>
      </c>
      <c r="M36" s="3"/>
      <c r="O36">
        <v>143</v>
      </c>
      <c r="Q36">
        <f t="shared" si="2"/>
        <v>0.14300000000000002</v>
      </c>
      <c r="S36">
        <v>13.3</v>
      </c>
      <c r="U36">
        <f t="shared" si="3"/>
        <v>0.23212878655555558</v>
      </c>
      <c r="W36">
        <f t="shared" si="7"/>
        <v>1.9198621444444464</v>
      </c>
      <c r="Y36">
        <f t="shared" si="9"/>
        <v>-52.359876666666423</v>
      </c>
      <c r="AA36">
        <f t="shared" si="4"/>
        <v>0.71137303615846981</v>
      </c>
      <c r="AC36">
        <f t="shared" si="10"/>
        <v>0.40085614925036844</v>
      </c>
      <c r="AE36">
        <f t="shared" si="8"/>
        <v>10.105456196666619</v>
      </c>
      <c r="AG36">
        <f t="shared" si="11"/>
        <v>-3.9881210605544428</v>
      </c>
    </row>
    <row r="37" spans="1:33">
      <c r="A37">
        <v>15</v>
      </c>
      <c r="B37">
        <v>6.4000000000000001E-2</v>
      </c>
      <c r="C37">
        <v>4.2999999999999997E-2</v>
      </c>
      <c r="D37">
        <f t="shared" si="0"/>
        <v>0.42182999999999998</v>
      </c>
      <c r="E37">
        <v>1.4999999999999999E-2</v>
      </c>
      <c r="F37">
        <f t="shared" si="1"/>
        <v>0.14715</v>
      </c>
      <c r="G37">
        <v>0</v>
      </c>
      <c r="H37">
        <v>4.4999999999999998E-2</v>
      </c>
      <c r="J37">
        <f t="shared" si="5"/>
        <v>0.1596421603612096</v>
      </c>
      <c r="L37">
        <f t="shared" si="6"/>
        <v>1.701729929348943E-3</v>
      </c>
      <c r="M37" s="3"/>
      <c r="O37">
        <v>153</v>
      </c>
      <c r="Q37">
        <f t="shared" si="2"/>
        <v>0.153</v>
      </c>
      <c r="S37">
        <v>14.9</v>
      </c>
      <c r="U37">
        <f t="shared" si="3"/>
        <v>0.2600540541111111</v>
      </c>
      <c r="W37">
        <f t="shared" si="7"/>
        <v>2.7925267555555573</v>
      </c>
      <c r="Y37">
        <f t="shared" si="9"/>
        <v>87.266461111109948</v>
      </c>
      <c r="AA37">
        <f t="shared" si="4"/>
        <v>1.5050536963352741</v>
      </c>
      <c r="AC37">
        <f t="shared" si="10"/>
        <v>0.53259365651990676</v>
      </c>
      <c r="AE37">
        <f t="shared" si="8"/>
        <v>-16.842426994444221</v>
      </c>
      <c r="AG37">
        <f t="shared" si="11"/>
        <v>-4.5174232858592083</v>
      </c>
    </row>
    <row r="38" spans="1:33">
      <c r="A38">
        <v>16</v>
      </c>
      <c r="B38">
        <v>6.8000000000000005E-2</v>
      </c>
      <c r="C38">
        <v>1.6E-2</v>
      </c>
      <c r="D38">
        <f t="shared" si="0"/>
        <v>0.15696000000000002</v>
      </c>
      <c r="E38">
        <v>0.01</v>
      </c>
      <c r="F38">
        <f t="shared" si="1"/>
        <v>9.8100000000000007E-2</v>
      </c>
      <c r="G38">
        <v>0</v>
      </c>
      <c r="H38">
        <v>1.9E-2</v>
      </c>
      <c r="J38">
        <f t="shared" si="5"/>
        <v>0.16518353348008089</v>
      </c>
      <c r="L38">
        <f t="shared" si="6"/>
        <v>6.3450971289608507E-3</v>
      </c>
      <c r="M38" s="3"/>
      <c r="O38">
        <v>163</v>
      </c>
      <c r="Q38">
        <f t="shared" si="2"/>
        <v>0.16300000000000001</v>
      </c>
      <c r="S38">
        <v>16.100000000000001</v>
      </c>
      <c r="U38">
        <f t="shared" si="3"/>
        <v>0.28099800477777781</v>
      </c>
      <c r="W38">
        <f t="shared" si="7"/>
        <v>2.0943950666666691</v>
      </c>
      <c r="Y38">
        <f t="shared" si="9"/>
        <v>-69.813168888888868</v>
      </c>
      <c r="AA38">
        <f t="shared" si="4"/>
        <v>0.84659270418859245</v>
      </c>
      <c r="AC38">
        <f t="shared" si="10"/>
        <v>0.63784359976920191</v>
      </c>
      <c r="AE38">
        <f t="shared" si="8"/>
        <v>13.473941595555551</v>
      </c>
      <c r="AG38">
        <f t="shared" si="11"/>
        <v>-3.6981753743516528</v>
      </c>
    </row>
    <row r="39" spans="1:33">
      <c r="A39">
        <v>17</v>
      </c>
      <c r="B39">
        <v>7.1999999999999995E-2</v>
      </c>
      <c r="C39">
        <v>4.2999999999999997E-2</v>
      </c>
      <c r="D39">
        <f t="shared" si="0"/>
        <v>0.42182999999999998</v>
      </c>
      <c r="E39">
        <v>2.1000000000000001E-2</v>
      </c>
      <c r="F39">
        <f t="shared" si="1"/>
        <v>0.20601000000000003</v>
      </c>
      <c r="G39">
        <v>0</v>
      </c>
      <c r="H39">
        <v>4.7E-2</v>
      </c>
      <c r="J39">
        <f t="shared" si="5"/>
        <v>0.17322217081568322</v>
      </c>
      <c r="L39">
        <f t="shared" si="6"/>
        <v>1.2877398542481981E-2</v>
      </c>
      <c r="M39" s="3"/>
      <c r="O39">
        <v>173</v>
      </c>
      <c r="Q39">
        <f t="shared" si="2"/>
        <v>0.17300000000000001</v>
      </c>
      <c r="S39">
        <v>18.5</v>
      </c>
      <c r="U39">
        <f t="shared" si="3"/>
        <v>0.32288590611111112</v>
      </c>
      <c r="W39">
        <f t="shared" si="7"/>
        <v>4.1887901333333275</v>
      </c>
      <c r="Y39">
        <f t="shared" si="9"/>
        <v>209.43950666666569</v>
      </c>
      <c r="AA39">
        <f t="shared" si="4"/>
        <v>3.3863708167543525</v>
      </c>
      <c r="AC39">
        <f t="shared" si="10"/>
        <v>0.88307112554198286</v>
      </c>
      <c r="AE39">
        <f t="shared" si="8"/>
        <v>-40.421824786666477</v>
      </c>
      <c r="AG39">
        <f t="shared" si="11"/>
        <v>-5.538896038689674</v>
      </c>
    </row>
    <row r="40" spans="1:33">
      <c r="A40">
        <v>18</v>
      </c>
      <c r="B40">
        <v>7.5999999999999998E-2</v>
      </c>
      <c r="C40">
        <v>2.7E-2</v>
      </c>
      <c r="D40">
        <f t="shared" si="0"/>
        <v>0.26486999999999999</v>
      </c>
      <c r="E40">
        <v>-5.0000000000000001E-3</v>
      </c>
      <c r="F40">
        <f t="shared" si="1"/>
        <v>-4.9050000000000003E-2</v>
      </c>
      <c r="G40">
        <v>0</v>
      </c>
      <c r="H40">
        <v>2.7E-2</v>
      </c>
      <c r="J40">
        <f t="shared" si="5"/>
        <v>0.18117007435998764</v>
      </c>
      <c r="L40">
        <f t="shared" si="6"/>
        <v>1.7531229678087613E-2</v>
      </c>
      <c r="M40" s="3"/>
      <c r="O40">
        <v>186</v>
      </c>
      <c r="Q40">
        <f t="shared" si="2"/>
        <v>0.186</v>
      </c>
      <c r="S40">
        <v>19.5</v>
      </c>
      <c r="U40">
        <f t="shared" si="3"/>
        <v>0.34033919833333331</v>
      </c>
      <c r="W40">
        <f t="shared" si="7"/>
        <v>1.3425609401709397</v>
      </c>
      <c r="Y40">
        <f t="shared" si="9"/>
        <v>-218.94070716633769</v>
      </c>
      <c r="AA40">
        <f t="shared" si="4"/>
        <v>0.34787668646802677</v>
      </c>
      <c r="AC40">
        <f t="shared" si="10"/>
        <v>1.0132580829542499</v>
      </c>
      <c r="AE40">
        <f t="shared" si="8"/>
        <v>42.255556483103177</v>
      </c>
      <c r="AG40">
        <f t="shared" si="11"/>
        <v>-2.2981174682543526</v>
      </c>
    </row>
    <row r="41" spans="1:33">
      <c r="A41">
        <v>19</v>
      </c>
      <c r="B41">
        <v>0.08</v>
      </c>
      <c r="C41">
        <v>2.1000000000000001E-2</v>
      </c>
      <c r="D41">
        <f t="shared" si="0"/>
        <v>0.20601000000000003</v>
      </c>
      <c r="E41">
        <v>-5.0000000000000001E-3</v>
      </c>
      <c r="F41">
        <f t="shared" si="1"/>
        <v>-4.9050000000000003E-2</v>
      </c>
      <c r="G41">
        <v>0</v>
      </c>
      <c r="H41">
        <v>2.1999999999999999E-2</v>
      </c>
      <c r="J41">
        <f t="shared" si="5"/>
        <v>0.18815801531656151</v>
      </c>
      <c r="L41">
        <f t="shared" si="6"/>
        <v>2.0549578317549447E-2</v>
      </c>
      <c r="M41" s="3"/>
      <c r="O41">
        <v>196</v>
      </c>
      <c r="Q41">
        <f t="shared" si="2"/>
        <v>0.19600000000000001</v>
      </c>
      <c r="S41">
        <v>21.4</v>
      </c>
      <c r="U41">
        <f t="shared" si="3"/>
        <v>0.3735004535555555</v>
      </c>
      <c r="W41">
        <f t="shared" si="7"/>
        <v>3.3161255222222157</v>
      </c>
      <c r="Y41">
        <f t="shared" si="9"/>
        <v>197.35645820512673</v>
      </c>
      <c r="AA41">
        <f t="shared" si="4"/>
        <v>2.1223608764727775</v>
      </c>
      <c r="AC41">
        <f t="shared" si="10"/>
        <v>1.1494220137580593</v>
      </c>
      <c r="AE41">
        <f t="shared" si="8"/>
        <v>-38.089796433589463</v>
      </c>
      <c r="AG41">
        <f t="shared" si="11"/>
        <v>-2.9989312127001306</v>
      </c>
    </row>
    <row r="42" spans="1:33">
      <c r="A42">
        <v>20</v>
      </c>
      <c r="B42">
        <v>8.4000000000000005E-2</v>
      </c>
      <c r="C42">
        <v>2.7E-2</v>
      </c>
      <c r="D42">
        <f t="shared" si="0"/>
        <v>0.26486999999999999</v>
      </c>
      <c r="E42">
        <v>0.01</v>
      </c>
      <c r="F42">
        <f t="shared" si="1"/>
        <v>9.8100000000000007E-2</v>
      </c>
      <c r="G42">
        <v>0</v>
      </c>
      <c r="H42">
        <v>2.9000000000000001E-2</v>
      </c>
      <c r="J42">
        <f t="shared" si="5"/>
        <v>0.19502795840071172</v>
      </c>
      <c r="L42">
        <f t="shared" si="6"/>
        <v>2.4104626328065745E-2</v>
      </c>
      <c r="M42" s="3"/>
      <c r="O42">
        <v>206</v>
      </c>
      <c r="Q42">
        <f t="shared" si="2"/>
        <v>0.20600000000000002</v>
      </c>
      <c r="S42">
        <v>22.7</v>
      </c>
      <c r="U42">
        <f t="shared" si="3"/>
        <v>0.39618973344444441</v>
      </c>
      <c r="W42">
        <f t="shared" si="7"/>
        <v>2.2689279888888891</v>
      </c>
      <c r="Y42">
        <f t="shared" si="9"/>
        <v>-104.71975333333194</v>
      </c>
      <c r="AA42">
        <f t="shared" si="4"/>
        <v>0.99357060422133214</v>
      </c>
      <c r="AC42">
        <f t="shared" si="10"/>
        <v>1.2272147814033088</v>
      </c>
      <c r="AE42">
        <f t="shared" si="8"/>
        <v>20.210912393333064</v>
      </c>
      <c r="AG42">
        <f t="shared" si="11"/>
        <v>-1.9536598474371987</v>
      </c>
    </row>
    <row r="43" spans="1:33">
      <c r="A43">
        <v>21</v>
      </c>
      <c r="B43">
        <v>8.7999999999999995E-2</v>
      </c>
      <c r="C43">
        <v>2.1000000000000001E-2</v>
      </c>
      <c r="D43">
        <f t="shared" si="0"/>
        <v>0.20601000000000003</v>
      </c>
      <c r="E43">
        <v>0.01</v>
      </c>
      <c r="F43">
        <f t="shared" si="1"/>
        <v>9.8100000000000007E-2</v>
      </c>
      <c r="G43">
        <v>0</v>
      </c>
      <c r="H43">
        <v>2.4E-2</v>
      </c>
      <c r="J43">
        <f t="shared" si="5"/>
        <v>0.20092935780244597</v>
      </c>
      <c r="L43">
        <f t="shared" si="6"/>
        <v>2.8062319696410494E-2</v>
      </c>
      <c r="M43" s="3"/>
      <c r="O43">
        <v>216</v>
      </c>
      <c r="Q43">
        <f t="shared" si="2"/>
        <v>0.216</v>
      </c>
      <c r="S43">
        <v>24.8</v>
      </c>
      <c r="U43">
        <f t="shared" si="3"/>
        <v>0.43284164711111117</v>
      </c>
      <c r="W43">
        <f t="shared" si="7"/>
        <v>3.6651913666666829</v>
      </c>
      <c r="Y43">
        <f t="shared" si="9"/>
        <v>139.62633777777819</v>
      </c>
      <c r="AA43">
        <f t="shared" si="4"/>
        <v>2.5926901565775813</v>
      </c>
      <c r="AC43">
        <f t="shared" si="10"/>
        <v>1.3654988492501965</v>
      </c>
      <c r="AE43">
        <f t="shared" si="8"/>
        <v>-26.947883191111192</v>
      </c>
      <c r="AG43">
        <f t="shared" si="11"/>
        <v>-2.8918217629884646</v>
      </c>
    </row>
    <row r="44" spans="1:33">
      <c r="A44">
        <v>22</v>
      </c>
      <c r="B44">
        <v>9.1999999999999998E-2</v>
      </c>
      <c r="C44">
        <v>1.0999999999999999E-2</v>
      </c>
      <c r="D44">
        <f t="shared" si="0"/>
        <v>0.10791000000000001</v>
      </c>
      <c r="E44">
        <v>0.01</v>
      </c>
      <c r="F44">
        <f t="shared" si="1"/>
        <v>9.8100000000000007E-2</v>
      </c>
      <c r="G44">
        <v>0</v>
      </c>
      <c r="H44">
        <v>1.4999999999999999E-2</v>
      </c>
      <c r="J44">
        <f t="shared" si="5"/>
        <v>0.20464319750135923</v>
      </c>
      <c r="L44">
        <f t="shared" si="6"/>
        <v>3.2305011626113551E-2</v>
      </c>
      <c r="M44" s="3"/>
      <c r="O44">
        <v>226</v>
      </c>
      <c r="Q44">
        <f t="shared" si="2"/>
        <v>0.22600000000000001</v>
      </c>
      <c r="S44">
        <v>26.2</v>
      </c>
      <c r="U44">
        <f t="shared" si="3"/>
        <v>0.45727625622222218</v>
      </c>
      <c r="W44">
        <f t="shared" si="7"/>
        <v>2.4434609111110985</v>
      </c>
      <c r="Y44">
        <f t="shared" si="9"/>
        <v>-122.17304555555802</v>
      </c>
      <c r="AA44">
        <f t="shared" si="4"/>
        <v>1.1523067362566808</v>
      </c>
      <c r="AC44">
        <f t="shared" si="10"/>
        <v>1.440960047022801</v>
      </c>
      <c r="AE44">
        <f t="shared" si="8"/>
        <v>23.5793977922227</v>
      </c>
      <c r="AG44">
        <f t="shared" si="11"/>
        <v>-1.7892668984917861</v>
      </c>
    </row>
    <row r="45" spans="1:33">
      <c r="A45">
        <v>23</v>
      </c>
      <c r="B45">
        <v>9.6000000000000002E-2</v>
      </c>
      <c r="C45">
        <v>1.6E-2</v>
      </c>
      <c r="D45">
        <f t="shared" si="0"/>
        <v>0.15696000000000002</v>
      </c>
      <c r="E45">
        <v>2.1000000000000001E-2</v>
      </c>
      <c r="F45">
        <f t="shared" si="1"/>
        <v>0.20601000000000003</v>
      </c>
      <c r="G45">
        <v>0</v>
      </c>
      <c r="H45">
        <v>2.5999999999999999E-2</v>
      </c>
      <c r="J45">
        <f t="shared" si="5"/>
        <v>0.20712399990094685</v>
      </c>
      <c r="L45">
        <f t="shared" si="6"/>
        <v>3.8158123304337765E-2</v>
      </c>
      <c r="M45" s="3"/>
      <c r="O45">
        <v>236</v>
      </c>
      <c r="Q45">
        <f t="shared" si="2"/>
        <v>0.23600000000000002</v>
      </c>
      <c r="S45">
        <v>28.1</v>
      </c>
      <c r="U45">
        <f t="shared" si="3"/>
        <v>0.49043751144444447</v>
      </c>
      <c r="W45">
        <f t="shared" si="7"/>
        <v>3.3161255222222268</v>
      </c>
      <c r="Y45">
        <f t="shared" si="9"/>
        <v>87.26646111111404</v>
      </c>
      <c r="AA45">
        <f t="shared" si="4"/>
        <v>2.1223608764727917</v>
      </c>
      <c r="AC45">
        <f t="shared" si="10"/>
        <v>1.5336060345825449</v>
      </c>
      <c r="AE45">
        <f t="shared" si="8"/>
        <v>-16.84242699444501</v>
      </c>
      <c r="AG45">
        <f t="shared" si="11"/>
        <v>-2.0491127985554289</v>
      </c>
    </row>
    <row r="46" spans="1:33">
      <c r="A46">
        <v>24</v>
      </c>
      <c r="B46">
        <v>0.1</v>
      </c>
      <c r="C46">
        <v>5.0000000000000001E-3</v>
      </c>
      <c r="D46">
        <f t="shared" si="0"/>
        <v>4.9050000000000003E-2</v>
      </c>
      <c r="E46">
        <v>-0.01</v>
      </c>
      <c r="F46">
        <f t="shared" si="1"/>
        <v>-9.8100000000000007E-2</v>
      </c>
      <c r="G46">
        <v>0</v>
      </c>
      <c r="H46">
        <v>1.2E-2</v>
      </c>
      <c r="J46">
        <f t="shared" si="5"/>
        <v>0.20711109363927366</v>
      </c>
      <c r="L46">
        <f t="shared" si="6"/>
        <v>4.1259409375827664E-2</v>
      </c>
      <c r="M46" s="3"/>
      <c r="O46">
        <v>246</v>
      </c>
      <c r="Q46">
        <f t="shared" si="2"/>
        <v>0.246</v>
      </c>
      <c r="S46">
        <v>29.6</v>
      </c>
      <c r="U46">
        <f t="shared" si="3"/>
        <v>0.51661744977777779</v>
      </c>
      <c r="W46">
        <f t="shared" si="7"/>
        <v>2.6179938333333368</v>
      </c>
      <c r="Y46">
        <f t="shared" si="9"/>
        <v>-69.813168888889777</v>
      </c>
      <c r="AA46">
        <f t="shared" si="4"/>
        <v>1.3228011002946762</v>
      </c>
      <c r="AC46">
        <f t="shared" si="10"/>
        <v>1.5797773211186461</v>
      </c>
      <c r="AE46">
        <f t="shared" si="8"/>
        <v>13.473941595555727</v>
      </c>
      <c r="AG46">
        <f t="shared" si="11"/>
        <v>-1.2152679344602879</v>
      </c>
    </row>
    <row r="47" spans="1:33">
      <c r="A47">
        <v>25</v>
      </c>
      <c r="B47">
        <v>0.104</v>
      </c>
      <c r="C47">
        <v>-5.0000000000000001E-3</v>
      </c>
      <c r="D47">
        <f t="shared" si="0"/>
        <v>-4.9050000000000003E-2</v>
      </c>
      <c r="E47">
        <v>1.4999999999999999E-2</v>
      </c>
      <c r="F47">
        <f t="shared" si="1"/>
        <v>0.14715</v>
      </c>
      <c r="G47">
        <v>0</v>
      </c>
      <c r="H47">
        <v>1.6E-2</v>
      </c>
      <c r="J47">
        <f t="shared" si="5"/>
        <v>0.20371099557465952</v>
      </c>
      <c r="L47">
        <f t="shared" si="6"/>
        <v>4.5258918529760786E-2</v>
      </c>
      <c r="M47" s="3"/>
      <c r="O47">
        <v>256</v>
      </c>
      <c r="Q47">
        <f t="shared" si="2"/>
        <v>0.25600000000000001</v>
      </c>
      <c r="S47">
        <v>31.4</v>
      </c>
      <c r="U47">
        <f t="shared" si="3"/>
        <v>0.54803337577777778</v>
      </c>
      <c r="W47">
        <f t="shared" si="7"/>
        <v>3.1415925999999956</v>
      </c>
      <c r="Y47">
        <f t="shared" si="9"/>
        <v>52.359876666664604</v>
      </c>
      <c r="AA47">
        <f t="shared" si="4"/>
        <v>1.9048335844243234</v>
      </c>
      <c r="AC47">
        <f t="shared" si="10"/>
        <v>1.6305366197423035</v>
      </c>
      <c r="AE47">
        <f t="shared" si="8"/>
        <v>-10.105456196666269</v>
      </c>
      <c r="AG47">
        <f t="shared" si="11"/>
        <v>-1.2508640390573564</v>
      </c>
    </row>
    <row r="48" spans="1:33">
      <c r="A48">
        <v>26</v>
      </c>
      <c r="B48">
        <v>0.108</v>
      </c>
      <c r="C48">
        <v>1.0999999999999999E-2</v>
      </c>
      <c r="D48">
        <f t="shared" si="0"/>
        <v>0.10791000000000001</v>
      </c>
      <c r="E48">
        <v>0.01</v>
      </c>
      <c r="F48">
        <f t="shared" si="1"/>
        <v>9.8100000000000007E-2</v>
      </c>
      <c r="G48">
        <v>0</v>
      </c>
      <c r="H48">
        <v>1.4999999999999999E-2</v>
      </c>
      <c r="J48">
        <f t="shared" si="5"/>
        <v>0.19959461795494157</v>
      </c>
      <c r="L48">
        <f t="shared" si="6"/>
        <v>4.9309117171717036E-2</v>
      </c>
      <c r="M48" s="3"/>
      <c r="O48">
        <v>266</v>
      </c>
      <c r="Q48">
        <f t="shared" si="2"/>
        <v>0.26600000000000001</v>
      </c>
      <c r="S48">
        <v>32.799999999999997</v>
      </c>
      <c r="U48">
        <f t="shared" si="3"/>
        <v>0.57246798488888884</v>
      </c>
      <c r="W48">
        <f t="shared" si="7"/>
        <v>2.4434609111111039</v>
      </c>
      <c r="Y48">
        <f t="shared" si="9"/>
        <v>-69.813168888887958</v>
      </c>
      <c r="AA48">
        <f t="shared" si="4"/>
        <v>1.1523067362566859</v>
      </c>
      <c r="AC48">
        <f t="shared" si="10"/>
        <v>1.6324310134681717</v>
      </c>
      <c r="AE48">
        <f t="shared" si="8"/>
        <v>13.473941595555376</v>
      </c>
      <c r="AG48">
        <f t="shared" si="11"/>
        <v>-0.32384180753206154</v>
      </c>
    </row>
    <row r="49" spans="1:33">
      <c r="A49">
        <v>27</v>
      </c>
      <c r="B49">
        <v>0.112</v>
      </c>
      <c r="C49">
        <v>2.1000000000000001E-2</v>
      </c>
      <c r="D49">
        <f t="shared" si="0"/>
        <v>0.20601000000000003</v>
      </c>
      <c r="E49">
        <v>5.0000000000000001E-3</v>
      </c>
      <c r="F49">
        <f t="shared" si="1"/>
        <v>4.9050000000000003E-2</v>
      </c>
      <c r="G49">
        <v>0</v>
      </c>
      <c r="H49">
        <v>2.1999999999999999E-2</v>
      </c>
      <c r="J49">
        <f t="shared" si="5"/>
        <v>0.19623052531911583</v>
      </c>
      <c r="L49">
        <f t="shared" si="6"/>
        <v>5.26992146048798E-2</v>
      </c>
      <c r="M49" s="3"/>
      <c r="O49">
        <v>276</v>
      </c>
      <c r="Q49">
        <f t="shared" si="2"/>
        <v>0.27600000000000002</v>
      </c>
      <c r="S49">
        <v>34.700000000000003</v>
      </c>
      <c r="U49">
        <f t="shared" si="3"/>
        <v>0.60562924011111119</v>
      </c>
      <c r="W49">
        <f t="shared" si="7"/>
        <v>3.3161255222222321</v>
      </c>
      <c r="Y49">
        <f t="shared" si="9"/>
        <v>87.266461111112221</v>
      </c>
      <c r="AA49">
        <f t="shared" si="4"/>
        <v>2.1223608764727988</v>
      </c>
      <c r="AC49">
        <f t="shared" si="10"/>
        <v>1.6652615812270948</v>
      </c>
      <c r="AE49">
        <f t="shared" si="8"/>
        <v>-16.842426994444658</v>
      </c>
      <c r="AG49">
        <f t="shared" si="11"/>
        <v>-0.79147812183268562</v>
      </c>
    </row>
    <row r="50" spans="1:33">
      <c r="A50">
        <v>28</v>
      </c>
      <c r="B50">
        <v>0.11600000000000001</v>
      </c>
      <c r="C50">
        <v>2.7E-2</v>
      </c>
      <c r="D50">
        <f t="shared" si="0"/>
        <v>0.26486999999999999</v>
      </c>
      <c r="E50">
        <v>1.4999999999999999E-2</v>
      </c>
      <c r="F50">
        <f t="shared" si="1"/>
        <v>0.14715</v>
      </c>
      <c r="G50">
        <v>0</v>
      </c>
      <c r="H50">
        <v>3.1E-2</v>
      </c>
      <c r="J50">
        <f t="shared" si="5"/>
        <v>0.19432003815989676</v>
      </c>
      <c r="L50">
        <f t="shared" si="6"/>
        <v>5.6789348310337141E-2</v>
      </c>
      <c r="M50" s="3"/>
      <c r="O50">
        <v>286</v>
      </c>
      <c r="Q50">
        <f t="shared" si="2"/>
        <v>0.28600000000000003</v>
      </c>
      <c r="S50">
        <v>36.299999999999997</v>
      </c>
      <c r="U50">
        <f t="shared" si="3"/>
        <v>0.63355450766666666</v>
      </c>
      <c r="W50">
        <f t="shared" si="7"/>
        <v>2.792526755555544</v>
      </c>
      <c r="Y50">
        <f t="shared" si="9"/>
        <v>-52.359876666668242</v>
      </c>
      <c r="AA50">
        <f t="shared" si="4"/>
        <v>1.5050536963352596</v>
      </c>
      <c r="AC50">
        <f t="shared" si="10"/>
        <v>1.676106600110798</v>
      </c>
      <c r="AE50">
        <f t="shared" si="8"/>
        <v>10.105456196666971</v>
      </c>
      <c r="AG50">
        <f t="shared" si="11"/>
        <v>-0.39015094922020604</v>
      </c>
    </row>
    <row r="51" spans="1:33">
      <c r="A51">
        <v>29</v>
      </c>
      <c r="B51">
        <v>0.12</v>
      </c>
      <c r="C51">
        <v>2.1000000000000001E-2</v>
      </c>
      <c r="D51">
        <f t="shared" si="0"/>
        <v>0.20601000000000003</v>
      </c>
      <c r="E51">
        <v>5.0000000000000001E-3</v>
      </c>
      <c r="F51">
        <f t="shared" si="1"/>
        <v>4.9050000000000003E-2</v>
      </c>
      <c r="G51">
        <v>0</v>
      </c>
      <c r="H51">
        <v>2.1999999999999999E-2</v>
      </c>
      <c r="J51">
        <f t="shared" si="5"/>
        <v>0.19287397559470454</v>
      </c>
      <c r="L51">
        <f t="shared" si="6"/>
        <v>6.0113934564071173E-2</v>
      </c>
      <c r="M51" s="3"/>
      <c r="O51">
        <v>296</v>
      </c>
      <c r="Q51">
        <f t="shared" si="2"/>
        <v>0.29599999999999999</v>
      </c>
      <c r="S51">
        <v>38</v>
      </c>
      <c r="U51">
        <f t="shared" si="3"/>
        <v>0.66322510444444449</v>
      </c>
      <c r="W51">
        <f t="shared" si="7"/>
        <v>2.9670596777777973</v>
      </c>
      <c r="Y51">
        <f t="shared" si="9"/>
        <v>17.453292222225173</v>
      </c>
      <c r="AA51">
        <f t="shared" si="4"/>
        <v>1.699064524378513</v>
      </c>
      <c r="AC51">
        <f t="shared" si="10"/>
        <v>1.6845845428917496</v>
      </c>
      <c r="AE51">
        <f t="shared" si="8"/>
        <v>-3.3684853988894585</v>
      </c>
      <c r="AG51">
        <f t="shared" si="11"/>
        <v>-0.32338080235210598</v>
      </c>
    </row>
    <row r="52" spans="1:33">
      <c r="A52">
        <v>30</v>
      </c>
      <c r="B52">
        <v>0.124</v>
      </c>
      <c r="C52">
        <v>1.6E-2</v>
      </c>
      <c r="D52">
        <f t="shared" si="0"/>
        <v>0.15696000000000002</v>
      </c>
      <c r="E52">
        <v>0.01</v>
      </c>
      <c r="F52">
        <f t="shared" si="1"/>
        <v>9.8100000000000007E-2</v>
      </c>
      <c r="G52">
        <v>0</v>
      </c>
      <c r="H52">
        <v>1.9E-2</v>
      </c>
      <c r="J52">
        <f t="shared" si="5"/>
        <v>0.19118718800783535</v>
      </c>
      <c r="L52">
        <f t="shared" si="6"/>
        <v>6.3402090208563203E-2</v>
      </c>
      <c r="M52" s="3"/>
      <c r="O52">
        <v>306</v>
      </c>
      <c r="Q52">
        <f t="shared" si="2"/>
        <v>0.30599999999999999</v>
      </c>
      <c r="S52">
        <v>39.4</v>
      </c>
      <c r="U52">
        <f t="shared" si="3"/>
        <v>0.68765971355555555</v>
      </c>
      <c r="W52">
        <f t="shared" si="7"/>
        <v>2.4434609111111039</v>
      </c>
      <c r="Y52">
        <f t="shared" si="9"/>
        <v>-52.35987666667188</v>
      </c>
      <c r="AA52">
        <f t="shared" si="4"/>
        <v>1.1523067362566859</v>
      </c>
      <c r="AC52">
        <f t="shared" si="10"/>
        <v>1.6557136797417147</v>
      </c>
      <c r="AE52">
        <f t="shared" si="8"/>
        <v>10.105456196667673</v>
      </c>
      <c r="AG52">
        <f t="shared" si="11"/>
        <v>0.3925249052414938</v>
      </c>
    </row>
    <row r="53" spans="1:33">
      <c r="A53">
        <v>31</v>
      </c>
      <c r="B53">
        <v>0.128</v>
      </c>
      <c r="C53">
        <v>2.1000000000000001E-2</v>
      </c>
      <c r="D53">
        <f t="shared" si="0"/>
        <v>0.20601000000000003</v>
      </c>
      <c r="E53">
        <v>1.4999999999999999E-2</v>
      </c>
      <c r="F53">
        <f t="shared" si="1"/>
        <v>0.14715</v>
      </c>
      <c r="G53">
        <v>0</v>
      </c>
      <c r="H53">
        <v>2.5999999999999999E-2</v>
      </c>
      <c r="J53">
        <f t="shared" si="5"/>
        <v>0.18997000677137052</v>
      </c>
      <c r="L53">
        <f t="shared" si="6"/>
        <v>6.7265199848953988E-2</v>
      </c>
      <c r="M53" s="3"/>
      <c r="O53">
        <v>316</v>
      </c>
      <c r="Q53">
        <f t="shared" si="2"/>
        <v>0.316</v>
      </c>
      <c r="S53">
        <v>41.1</v>
      </c>
      <c r="U53">
        <f t="shared" si="3"/>
        <v>0.71733031033333339</v>
      </c>
      <c r="W53">
        <f t="shared" si="7"/>
        <v>2.9670596777777809</v>
      </c>
      <c r="Y53">
        <f t="shared" si="9"/>
        <v>52.359876666668242</v>
      </c>
      <c r="AA53">
        <f t="shared" si="4"/>
        <v>1.6990645243784945</v>
      </c>
      <c r="AC53">
        <f t="shared" si="10"/>
        <v>1.6398841451053556</v>
      </c>
      <c r="AE53">
        <f t="shared" si="8"/>
        <v>-10.105456196666971</v>
      </c>
      <c r="AG53">
        <f t="shared" si="11"/>
        <v>0.1771104519529465</v>
      </c>
    </row>
    <row r="54" spans="1:33">
      <c r="A54">
        <v>32</v>
      </c>
      <c r="B54">
        <v>0.13200000000000001</v>
      </c>
      <c r="C54">
        <v>2.1000000000000001E-2</v>
      </c>
      <c r="D54">
        <f t="shared" si="0"/>
        <v>0.20601000000000003</v>
      </c>
      <c r="E54">
        <v>0.01</v>
      </c>
      <c r="F54">
        <f t="shared" si="1"/>
        <v>9.8100000000000007E-2</v>
      </c>
      <c r="G54">
        <v>0</v>
      </c>
      <c r="H54">
        <v>2.4E-2</v>
      </c>
      <c r="J54">
        <f t="shared" si="5"/>
        <v>0.18916239757740211</v>
      </c>
      <c r="L54">
        <f t="shared" si="6"/>
        <v>7.0909947344717283E-2</v>
      </c>
      <c r="M54" s="3"/>
      <c r="O54">
        <v>326</v>
      </c>
      <c r="Q54">
        <f t="shared" si="2"/>
        <v>0.32600000000000001</v>
      </c>
      <c r="S54">
        <v>42.9</v>
      </c>
      <c r="U54">
        <f t="shared" si="3"/>
        <v>0.74874623633333326</v>
      </c>
      <c r="W54">
        <f t="shared" si="7"/>
        <v>3.1415925999999845</v>
      </c>
      <c r="Y54">
        <f t="shared" si="9"/>
        <v>17.453292222220625</v>
      </c>
      <c r="AA54">
        <f t="shared" si="4"/>
        <v>1.9048335844243101</v>
      </c>
      <c r="AC54">
        <f t="shared" si="10"/>
        <v>1.6467650543282824</v>
      </c>
      <c r="AE54">
        <f t="shared" si="8"/>
        <v>-3.3684853988885806</v>
      </c>
      <c r="AG54">
        <f t="shared" si="11"/>
        <v>-0.19061473409395699</v>
      </c>
    </row>
    <row r="55" spans="1:33">
      <c r="A55">
        <v>33</v>
      </c>
      <c r="B55">
        <v>0.13600000000000001</v>
      </c>
      <c r="C55">
        <v>1.6E-2</v>
      </c>
      <c r="D55">
        <f t="shared" si="0"/>
        <v>0.15696000000000002</v>
      </c>
      <c r="E55">
        <v>3.5999999999999997E-2</v>
      </c>
      <c r="F55">
        <f t="shared" si="1"/>
        <v>0.35315999999999997</v>
      </c>
      <c r="G55">
        <v>0</v>
      </c>
      <c r="H55">
        <v>3.9E-2</v>
      </c>
      <c r="J55">
        <f t="shared" si="5"/>
        <v>0.18805965682675227</v>
      </c>
      <c r="L55">
        <f t="shared" si="6"/>
        <v>7.769822831365128E-2</v>
      </c>
      <c r="M55" s="3"/>
      <c r="O55">
        <v>336</v>
      </c>
      <c r="Q55">
        <f t="shared" si="2"/>
        <v>0.33600000000000002</v>
      </c>
      <c r="S55">
        <v>44.5</v>
      </c>
      <c r="U55">
        <f t="shared" si="3"/>
        <v>0.77667150388888884</v>
      </c>
      <c r="W55">
        <f t="shared" si="7"/>
        <v>2.7925267555555551</v>
      </c>
      <c r="Y55">
        <f t="shared" si="9"/>
        <v>-34.90658444444216</v>
      </c>
      <c r="AA55">
        <f t="shared" si="4"/>
        <v>1.5050536963352716</v>
      </c>
      <c r="AC55">
        <f t="shared" si="10"/>
        <v>1.642061682343525</v>
      </c>
      <c r="AE55">
        <f t="shared" si="8"/>
        <v>6.736970797777337</v>
      </c>
      <c r="AG55">
        <f t="shared" si="11"/>
        <v>1.9084212448124947E-2</v>
      </c>
    </row>
    <row r="56" spans="1:33">
      <c r="A56">
        <v>34</v>
      </c>
      <c r="B56">
        <v>0.14000000000000001</v>
      </c>
      <c r="C56">
        <v>1.6E-2</v>
      </c>
      <c r="D56">
        <f t="shared" si="0"/>
        <v>0.15696000000000002</v>
      </c>
      <c r="E56">
        <v>1.4999999999999999E-2</v>
      </c>
      <c r="F56">
        <f t="shared" si="1"/>
        <v>0.14715</v>
      </c>
      <c r="G56">
        <v>0</v>
      </c>
      <c r="H56">
        <v>2.1999999999999999E-2</v>
      </c>
      <c r="J56">
        <f t="shared" si="5"/>
        <v>0.18672422566229699</v>
      </c>
      <c r="L56">
        <f t="shared" si="6"/>
        <v>8.4304822621921516E-2</v>
      </c>
      <c r="M56" s="3"/>
      <c r="O56">
        <v>346</v>
      </c>
      <c r="Q56">
        <f t="shared" si="2"/>
        <v>0.34600000000000003</v>
      </c>
      <c r="S56">
        <v>46.2</v>
      </c>
      <c r="U56">
        <f t="shared" si="3"/>
        <v>0.80634210066666678</v>
      </c>
      <c r="W56">
        <f t="shared" si="7"/>
        <v>2.967059677777792</v>
      </c>
      <c r="Y56">
        <f t="shared" si="9"/>
        <v>17.453292222224263</v>
      </c>
      <c r="AA56">
        <f t="shared" si="4"/>
        <v>1.6990645243785072</v>
      </c>
      <c r="AC56">
        <f t="shared" si="10"/>
        <v>1.6427048515169063</v>
      </c>
      <c r="AE56">
        <f t="shared" si="8"/>
        <v>-3.3684853988892831</v>
      </c>
      <c r="AG56">
        <f t="shared" si="11"/>
        <v>-6.417902277230049E-2</v>
      </c>
    </row>
    <row r="57" spans="1:33">
      <c r="A57">
        <v>35</v>
      </c>
      <c r="B57">
        <v>0.14399999999999999</v>
      </c>
      <c r="C57">
        <v>5.0000000000000001E-3</v>
      </c>
      <c r="D57">
        <f t="shared" si="0"/>
        <v>4.9050000000000003E-2</v>
      </c>
      <c r="E57">
        <v>0</v>
      </c>
      <c r="F57">
        <f t="shared" si="1"/>
        <v>0</v>
      </c>
      <c r="G57">
        <v>0</v>
      </c>
      <c r="H57">
        <v>5.0000000000000001E-3</v>
      </c>
      <c r="J57">
        <f t="shared" si="5"/>
        <v>0.18378373583562072</v>
      </c>
      <c r="L57">
        <f t="shared" si="6"/>
        <v>8.8724824111280493E-2</v>
      </c>
      <c r="M57" s="3"/>
      <c r="O57">
        <v>356</v>
      </c>
      <c r="Q57">
        <f t="shared" si="2"/>
        <v>0.35599999999999998</v>
      </c>
      <c r="S57">
        <v>47.6</v>
      </c>
      <c r="U57">
        <f t="shared" si="3"/>
        <v>0.83077670977777784</v>
      </c>
      <c r="W57">
        <f t="shared" si="7"/>
        <v>2.4434609111111176</v>
      </c>
      <c r="Y57">
        <f t="shared" si="9"/>
        <v>-52.359876666668242</v>
      </c>
      <c r="AA57">
        <f t="shared" si="4"/>
        <v>1.1523067362566988</v>
      </c>
      <c r="AC57">
        <f t="shared" si="10"/>
        <v>1.6114812112893975</v>
      </c>
      <c r="AE57">
        <f t="shared" si="8"/>
        <v>10.105456196666971</v>
      </c>
      <c r="AG57">
        <f t="shared" si="11"/>
        <v>0.53820825898479274</v>
      </c>
    </row>
    <row r="58" spans="1:33">
      <c r="A58">
        <v>36</v>
      </c>
      <c r="B58">
        <v>0.14799999999999999</v>
      </c>
      <c r="C58">
        <v>1.6E-2</v>
      </c>
      <c r="D58">
        <f t="shared" si="0"/>
        <v>0.15696000000000002</v>
      </c>
      <c r="E58">
        <v>0</v>
      </c>
      <c r="F58">
        <f t="shared" si="1"/>
        <v>0</v>
      </c>
      <c r="G58">
        <v>0</v>
      </c>
      <c r="H58">
        <v>1.6E-2</v>
      </c>
      <c r="J58">
        <f t="shared" si="5"/>
        <v>0.18096509124649462</v>
      </c>
      <c r="L58">
        <f t="shared" si="6"/>
        <v>9.1254271359727065E-2</v>
      </c>
      <c r="M58" s="3"/>
      <c r="O58">
        <v>366</v>
      </c>
      <c r="Q58">
        <f t="shared" si="2"/>
        <v>0.36599999999999999</v>
      </c>
      <c r="S58">
        <v>49.2</v>
      </c>
      <c r="U58">
        <f t="shared" si="3"/>
        <v>0.85870197733333342</v>
      </c>
      <c r="W58">
        <f t="shared" si="7"/>
        <v>2.7925267555555551</v>
      </c>
      <c r="Y58">
        <f t="shared" si="9"/>
        <v>34.90658444444307</v>
      </c>
      <c r="AA58">
        <f t="shared" si="4"/>
        <v>1.5050536963352716</v>
      </c>
      <c r="AC58">
        <f t="shared" si="10"/>
        <v>1.5844706359842868</v>
      </c>
      <c r="AE58">
        <f t="shared" si="8"/>
        <v>-6.7369707977775128</v>
      </c>
      <c r="AG58">
        <f t="shared" si="11"/>
        <v>0.45747882419825397</v>
      </c>
    </row>
    <row r="59" spans="1:33">
      <c r="A59">
        <v>37</v>
      </c>
      <c r="B59">
        <v>0.152</v>
      </c>
      <c r="C59">
        <v>0</v>
      </c>
      <c r="D59">
        <f t="shared" si="0"/>
        <v>0</v>
      </c>
      <c r="E59">
        <v>-3.1E-2</v>
      </c>
      <c r="F59">
        <f t="shared" si="1"/>
        <v>-0.30410999999999999</v>
      </c>
      <c r="G59">
        <v>0</v>
      </c>
      <c r="H59">
        <v>3.1E-2</v>
      </c>
      <c r="J59">
        <f t="shared" si="5"/>
        <v>0.17620908225328452</v>
      </c>
      <c r="L59">
        <f t="shared" si="6"/>
        <v>8.8142519742046982E-2</v>
      </c>
      <c r="M59" s="3"/>
      <c r="O59">
        <v>376</v>
      </c>
      <c r="Q59">
        <f t="shared" si="2"/>
        <v>0.376</v>
      </c>
      <c r="S59">
        <v>50.7</v>
      </c>
      <c r="U59">
        <f t="shared" si="3"/>
        <v>0.88488191566666674</v>
      </c>
      <c r="W59">
        <f t="shared" si="7"/>
        <v>2.6179938333333297</v>
      </c>
      <c r="Y59">
        <f t="shared" si="9"/>
        <v>-17.453292222222444</v>
      </c>
      <c r="AA59">
        <f t="shared" si="4"/>
        <v>1.3228011002946691</v>
      </c>
      <c r="AC59">
        <f t="shared" si="10"/>
        <v>1.5501625528397236</v>
      </c>
      <c r="AE59">
        <f t="shared" si="8"/>
        <v>3.3684853988889318</v>
      </c>
      <c r="AG59">
        <f t="shared" si="11"/>
        <v>0.59320219367085369</v>
      </c>
    </row>
    <row r="60" spans="1:33">
      <c r="A60">
        <v>38</v>
      </c>
      <c r="B60">
        <v>0.156</v>
      </c>
      <c r="C60">
        <v>3.2000000000000001E-2</v>
      </c>
      <c r="D60">
        <f t="shared" si="0"/>
        <v>0.31392000000000003</v>
      </c>
      <c r="E60">
        <v>1.4999999999999999E-2</v>
      </c>
      <c r="F60">
        <f t="shared" si="1"/>
        <v>0.14715</v>
      </c>
      <c r="G60">
        <v>0</v>
      </c>
      <c r="H60">
        <v>3.5000000000000003E-2</v>
      </c>
      <c r="J60">
        <f t="shared" si="5"/>
        <v>0.17404624380652417</v>
      </c>
      <c r="L60">
        <f t="shared" si="6"/>
        <v>8.6316019118760939E-2</v>
      </c>
      <c r="M60" s="3"/>
      <c r="O60">
        <v>386</v>
      </c>
      <c r="Q60">
        <f t="shared" si="2"/>
        <v>0.38600000000000001</v>
      </c>
      <c r="S60">
        <v>52.3</v>
      </c>
      <c r="U60">
        <f t="shared" si="3"/>
        <v>0.91280718322222221</v>
      </c>
      <c r="W60">
        <f t="shared" si="7"/>
        <v>2.792526755555544</v>
      </c>
      <c r="Y60">
        <f t="shared" si="9"/>
        <v>17.453292222220625</v>
      </c>
      <c r="AA60">
        <f t="shared" si="4"/>
        <v>1.5050536963352596</v>
      </c>
      <c r="AC60">
        <f t="shared" si="10"/>
        <v>1.5251180568429434</v>
      </c>
      <c r="AE60">
        <f t="shared" si="8"/>
        <v>-3.3684853988885806</v>
      </c>
      <c r="AG60">
        <f t="shared" si="11"/>
        <v>0.42517290993966383</v>
      </c>
    </row>
    <row r="61" spans="1:33">
      <c r="A61">
        <v>39</v>
      </c>
      <c r="B61">
        <v>0.16</v>
      </c>
      <c r="C61">
        <v>1.0999999999999999E-2</v>
      </c>
      <c r="D61">
        <f t="shared" si="0"/>
        <v>0.10791000000000001</v>
      </c>
      <c r="E61">
        <v>5.0000000000000001E-3</v>
      </c>
      <c r="F61">
        <f t="shared" si="1"/>
        <v>4.9050000000000003E-2</v>
      </c>
      <c r="G61">
        <v>0</v>
      </c>
      <c r="H61">
        <v>1.2E-2</v>
      </c>
      <c r="J61">
        <f t="shared" si="5"/>
        <v>0.17135902088245147</v>
      </c>
      <c r="L61">
        <f t="shared" si="6"/>
        <v>8.4292586244076498E-2</v>
      </c>
      <c r="M61" s="3"/>
      <c r="O61">
        <v>396</v>
      </c>
      <c r="Q61">
        <f t="shared" si="2"/>
        <v>0.39600000000000002</v>
      </c>
      <c r="S61">
        <v>53.7</v>
      </c>
      <c r="U61">
        <f t="shared" si="3"/>
        <v>0.93724179233333338</v>
      </c>
      <c r="W61">
        <f t="shared" si="7"/>
        <v>2.443460911111115</v>
      </c>
      <c r="Y61">
        <f t="shared" si="9"/>
        <v>-34.90658444444307</v>
      </c>
      <c r="AA61">
        <f t="shared" si="4"/>
        <v>1.1523067362566963</v>
      </c>
      <c r="AC61">
        <f t="shared" si="10"/>
        <v>1.4849079742265534</v>
      </c>
      <c r="AE61">
        <f t="shared" si="8"/>
        <v>6.7369707977775128</v>
      </c>
      <c r="AG61">
        <f t="shared" si="11"/>
        <v>0.7239796873929516</v>
      </c>
    </row>
    <row r="62" spans="1:33">
      <c r="A62">
        <v>40</v>
      </c>
      <c r="B62">
        <v>0.16400000000000001</v>
      </c>
      <c r="C62">
        <v>1.0999999999999999E-2</v>
      </c>
      <c r="D62">
        <f t="shared" si="0"/>
        <v>0.10791000000000001</v>
      </c>
      <c r="E62">
        <v>3.5999999999999997E-2</v>
      </c>
      <c r="F62">
        <f t="shared" si="1"/>
        <v>0.35315999999999997</v>
      </c>
      <c r="G62">
        <v>0</v>
      </c>
      <c r="H62">
        <v>3.7999999999999999E-2</v>
      </c>
      <c r="J62">
        <f t="shared" si="5"/>
        <v>0.16826798858667094</v>
      </c>
      <c r="L62">
        <f t="shared" si="6"/>
        <v>8.6154622089197858E-2</v>
      </c>
      <c r="M62" s="3"/>
      <c r="O62">
        <v>406</v>
      </c>
      <c r="Q62">
        <f t="shared" si="2"/>
        <v>0.40600000000000003</v>
      </c>
      <c r="S62">
        <v>55.5</v>
      </c>
      <c r="U62">
        <f t="shared" si="3"/>
        <v>0.96865771833333336</v>
      </c>
      <c r="W62">
        <f t="shared" si="7"/>
        <v>3.1415925999999956</v>
      </c>
      <c r="Y62">
        <f t="shared" si="9"/>
        <v>69.813168888889777</v>
      </c>
      <c r="AA62">
        <f t="shared" si="4"/>
        <v>1.9048335844243234</v>
      </c>
      <c r="AC62">
        <f t="shared" si="10"/>
        <v>1.4860579602932544</v>
      </c>
      <c r="AE62">
        <f t="shared" si="8"/>
        <v>-13.473941595555727</v>
      </c>
      <c r="AG62">
        <f t="shared" si="11"/>
        <v>7.6333201128565994E-4</v>
      </c>
    </row>
    <row r="63" spans="1:33">
      <c r="A63">
        <v>41</v>
      </c>
      <c r="B63">
        <v>0.16800000000000001</v>
      </c>
      <c r="C63">
        <v>1.0999999999999999E-2</v>
      </c>
      <c r="D63">
        <f t="shared" si="0"/>
        <v>0.10791000000000001</v>
      </c>
      <c r="E63">
        <v>-1.4999999999999999E-2</v>
      </c>
      <c r="F63">
        <f t="shared" si="1"/>
        <v>-0.14715</v>
      </c>
      <c r="G63">
        <v>0</v>
      </c>
      <c r="H63">
        <v>1.9E-2</v>
      </c>
      <c r="J63">
        <f t="shared" si="5"/>
        <v>0.1648795155914145</v>
      </c>
      <c r="L63">
        <f t="shared" si="6"/>
        <v>8.4627890721227395E-2</v>
      </c>
      <c r="M63" s="3"/>
      <c r="O63">
        <v>416</v>
      </c>
      <c r="Q63">
        <f t="shared" si="2"/>
        <v>0.41600000000000004</v>
      </c>
      <c r="S63">
        <v>56.7</v>
      </c>
      <c r="U63">
        <f t="shared" si="3"/>
        <v>0.98960166900000013</v>
      </c>
      <c r="W63">
        <f t="shared" si="7"/>
        <v>2.0943950666666749</v>
      </c>
      <c r="Y63">
        <f t="shared" si="9"/>
        <v>-104.71975333333285</v>
      </c>
      <c r="AA63">
        <f t="shared" si="4"/>
        <v>0.84659270418859711</v>
      </c>
      <c r="AC63">
        <f t="shared" si="10"/>
        <v>1.4455440638134058</v>
      </c>
      <c r="AE63">
        <f t="shared" si="8"/>
        <v>20.210912393333238</v>
      </c>
      <c r="AG63">
        <f t="shared" si="11"/>
        <v>0.83805271959227434</v>
      </c>
    </row>
    <row r="64" spans="1:33">
      <c r="A64">
        <v>42</v>
      </c>
      <c r="B64">
        <v>0.17199999999999999</v>
      </c>
      <c r="C64">
        <v>1.0999999999999999E-2</v>
      </c>
      <c r="D64">
        <f t="shared" si="0"/>
        <v>0.10791000000000001</v>
      </c>
      <c r="E64">
        <v>5.0000000000000001E-3</v>
      </c>
      <c r="F64">
        <f t="shared" si="1"/>
        <v>4.9050000000000003E-2</v>
      </c>
      <c r="G64">
        <v>0</v>
      </c>
      <c r="H64">
        <v>1.2E-2</v>
      </c>
      <c r="J64">
        <f t="shared" si="5"/>
        <v>0.16128666010314016</v>
      </c>
      <c r="L64">
        <f t="shared" si="6"/>
        <v>8.2877960206685586E-2</v>
      </c>
      <c r="M64" s="3"/>
      <c r="O64">
        <v>426</v>
      </c>
      <c r="Q64">
        <f t="shared" si="2"/>
        <v>0.42599999999999999</v>
      </c>
      <c r="S64">
        <v>58.3</v>
      </c>
      <c r="U64">
        <f t="shared" si="3"/>
        <v>1.0175269365555555</v>
      </c>
      <c r="W64">
        <f t="shared" si="7"/>
        <v>2.7925267555555484</v>
      </c>
      <c r="Y64">
        <f t="shared" si="9"/>
        <v>69.813168888886139</v>
      </c>
      <c r="AA64">
        <f t="shared" si="4"/>
        <v>1.5050536963352643</v>
      </c>
      <c r="AC64">
        <f t="shared" si="10"/>
        <v>1.4232453972149142</v>
      </c>
      <c r="AE64">
        <f t="shared" si="8"/>
        <v>-13.473941595555026</v>
      </c>
      <c r="AG64">
        <f t="shared" si="11"/>
        <v>0.45488494931244616</v>
      </c>
    </row>
    <row r="65" spans="1:33">
      <c r="A65">
        <v>43</v>
      </c>
      <c r="B65">
        <v>0.17599999999999999</v>
      </c>
      <c r="C65">
        <v>-1.6E-2</v>
      </c>
      <c r="D65">
        <f t="shared" si="0"/>
        <v>-0.15696000000000002</v>
      </c>
      <c r="E65">
        <v>-5.0000000000000001E-3</v>
      </c>
      <c r="F65">
        <f t="shared" si="1"/>
        <v>-4.9050000000000003E-2</v>
      </c>
      <c r="G65">
        <v>0</v>
      </c>
      <c r="H65">
        <v>1.7000000000000001E-2</v>
      </c>
      <c r="J65">
        <f t="shared" si="5"/>
        <v>0.15406558422037059</v>
      </c>
      <c r="L65">
        <f t="shared" si="6"/>
        <v>7.9666204470801402E-2</v>
      </c>
      <c r="M65" s="3"/>
      <c r="O65">
        <v>436</v>
      </c>
      <c r="Q65">
        <f t="shared" si="2"/>
        <v>0.436</v>
      </c>
      <c r="S65">
        <v>59.5</v>
      </c>
      <c r="U65">
        <f t="shared" si="3"/>
        <v>1.0384708872222224</v>
      </c>
      <c r="W65">
        <f t="shared" si="7"/>
        <v>2.094395066666686</v>
      </c>
      <c r="Y65">
        <f t="shared" si="9"/>
        <v>-69.813168888889777</v>
      </c>
      <c r="AA65">
        <f t="shared" si="4"/>
        <v>0.84659270418860622</v>
      </c>
      <c r="AC65">
        <f t="shared" si="10"/>
        <v>1.3716557611496738</v>
      </c>
      <c r="AE65">
        <f t="shared" si="8"/>
        <v>13.473941595555727</v>
      </c>
      <c r="AG65">
        <f t="shared" si="11"/>
        <v>1.0476190746959946</v>
      </c>
    </row>
    <row r="66" spans="1:33">
      <c r="A66">
        <v>44</v>
      </c>
      <c r="B66">
        <v>0.18</v>
      </c>
      <c r="C66">
        <v>1.0999999999999999E-2</v>
      </c>
      <c r="D66">
        <f t="shared" si="0"/>
        <v>0.10791000000000001</v>
      </c>
      <c r="E66">
        <v>5.0000000000000001E-3</v>
      </c>
      <c r="F66">
        <f t="shared" si="1"/>
        <v>4.9050000000000003E-2</v>
      </c>
      <c r="G66">
        <v>0</v>
      </c>
      <c r="H66">
        <v>1.2E-2</v>
      </c>
      <c r="J66">
        <f t="shared" si="5"/>
        <v>0.14740459893927163</v>
      </c>
      <c r="L66">
        <f t="shared" si="6"/>
        <v>7.6570096856260927E-2</v>
      </c>
      <c r="M66" s="3"/>
      <c r="O66">
        <v>446</v>
      </c>
      <c r="Q66">
        <f t="shared" si="2"/>
        <v>0.44600000000000001</v>
      </c>
      <c r="S66">
        <v>61.2</v>
      </c>
      <c r="U66">
        <f t="shared" si="3"/>
        <v>1.0681414840000001</v>
      </c>
      <c r="W66">
        <f t="shared" si="7"/>
        <v>2.9670596777777698</v>
      </c>
      <c r="Y66">
        <f t="shared" si="9"/>
        <v>87.266461111106764</v>
      </c>
      <c r="AA66">
        <f t="shared" si="4"/>
        <v>1.6990645243784814</v>
      </c>
      <c r="AC66">
        <f t="shared" si="10"/>
        <v>1.3594952709933128</v>
      </c>
      <c r="AE66">
        <f t="shared" si="8"/>
        <v>-16.842426994443606</v>
      </c>
      <c r="AG66">
        <f t="shared" si="11"/>
        <v>0.27583166725701763</v>
      </c>
    </row>
    <row r="67" spans="1:33">
      <c r="A67">
        <v>45</v>
      </c>
      <c r="B67">
        <v>0.184</v>
      </c>
      <c r="C67">
        <v>5.0000000000000001E-3</v>
      </c>
      <c r="D67">
        <f t="shared" si="0"/>
        <v>4.9050000000000003E-2</v>
      </c>
      <c r="E67">
        <v>5.0000000000000001E-3</v>
      </c>
      <c r="F67">
        <f t="shared" si="1"/>
        <v>4.9050000000000003E-2</v>
      </c>
      <c r="G67">
        <v>0</v>
      </c>
      <c r="H67">
        <v>7.0000000000000001E-3</v>
      </c>
      <c r="J67">
        <f t="shared" si="5"/>
        <v>0.14052224621023776</v>
      </c>
      <c r="L67">
        <f t="shared" si="6"/>
        <v>7.3611851734589784E-2</v>
      </c>
      <c r="M67" s="3"/>
      <c r="O67">
        <v>456</v>
      </c>
      <c r="Q67">
        <f t="shared" si="2"/>
        <v>0.45600000000000002</v>
      </c>
      <c r="S67">
        <v>62.4</v>
      </c>
      <c r="U67">
        <f t="shared" si="3"/>
        <v>1.0890854346666667</v>
      </c>
      <c r="W67">
        <f t="shared" si="7"/>
        <v>2.0943950666666638</v>
      </c>
      <c r="Y67">
        <f t="shared" si="9"/>
        <v>-87.266461111110402</v>
      </c>
      <c r="AA67">
        <f t="shared" si="4"/>
        <v>0.84659270418858812</v>
      </c>
      <c r="AC67">
        <f t="shared" si="10"/>
        <v>1.3185593052921298</v>
      </c>
      <c r="AE67">
        <f t="shared" si="8"/>
        <v>16.84242699444431</v>
      </c>
      <c r="AG67">
        <f t="shared" si="11"/>
        <v>0.84671690937298849</v>
      </c>
    </row>
    <row r="68" spans="1:33">
      <c r="A68">
        <v>46</v>
      </c>
      <c r="B68">
        <v>0.188</v>
      </c>
      <c r="C68">
        <v>1.0999999999999999E-2</v>
      </c>
      <c r="D68">
        <f t="shared" si="0"/>
        <v>0.10791000000000001</v>
      </c>
      <c r="E68">
        <v>5.0000000000000001E-3</v>
      </c>
      <c r="F68">
        <f t="shared" si="1"/>
        <v>4.9050000000000003E-2</v>
      </c>
      <c r="G68">
        <v>0</v>
      </c>
      <c r="H68">
        <v>1.2E-2</v>
      </c>
      <c r="J68">
        <f t="shared" si="5"/>
        <v>0.13432425851746815</v>
      </c>
      <c r="L68">
        <f t="shared" si="6"/>
        <v>7.0808257716143019E-2</v>
      </c>
      <c r="M68" s="3"/>
      <c r="O68">
        <v>466</v>
      </c>
      <c r="Q68">
        <f t="shared" si="2"/>
        <v>0.46600000000000003</v>
      </c>
      <c r="S68">
        <v>64.099999999999994</v>
      </c>
      <c r="U68">
        <f t="shared" si="3"/>
        <v>1.1187560314444442</v>
      </c>
      <c r="W68">
        <f t="shared" si="7"/>
        <v>2.9670596777777476</v>
      </c>
      <c r="Y68">
        <f t="shared" si="9"/>
        <v>87.266461111110402</v>
      </c>
      <c r="AA68">
        <f t="shared" si="4"/>
        <v>1.6990645243784561</v>
      </c>
      <c r="AC68">
        <f t="shared" si="10"/>
        <v>1.3166977286517749</v>
      </c>
      <c r="AE68">
        <f t="shared" si="8"/>
        <v>-16.84242699444431</v>
      </c>
      <c r="AG68">
        <f t="shared" si="11"/>
        <v>7.3794878233787345E-2</v>
      </c>
    </row>
    <row r="69" spans="1:33">
      <c r="A69">
        <v>47</v>
      </c>
      <c r="B69">
        <v>0.192</v>
      </c>
      <c r="C69">
        <v>2.1000000000000001E-2</v>
      </c>
      <c r="D69">
        <f t="shared" si="0"/>
        <v>0.20601000000000003</v>
      </c>
      <c r="E69">
        <v>0</v>
      </c>
      <c r="F69">
        <f t="shared" si="1"/>
        <v>0</v>
      </c>
      <c r="G69">
        <v>0</v>
      </c>
      <c r="H69">
        <v>2.1000000000000001E-2</v>
      </c>
      <c r="J69">
        <f t="shared" si="5"/>
        <v>0.1300796509343011</v>
      </c>
      <c r="L69">
        <f t="shared" si="6"/>
        <v>6.7522351428474514E-2</v>
      </c>
      <c r="M69" s="3"/>
      <c r="O69">
        <v>476</v>
      </c>
      <c r="Q69">
        <f t="shared" si="2"/>
        <v>0.47600000000000003</v>
      </c>
      <c r="S69">
        <v>65.400000000000006</v>
      </c>
      <c r="U69">
        <f t="shared" si="3"/>
        <v>1.1414453113333334</v>
      </c>
      <c r="W69">
        <f t="shared" si="7"/>
        <v>2.2689279888889113</v>
      </c>
      <c r="Y69">
        <f t="shared" si="9"/>
        <v>-69.813168888882501</v>
      </c>
      <c r="AA69">
        <f t="shared" si="4"/>
        <v>0.99357060422135168</v>
      </c>
      <c r="AC69">
        <f t="shared" si="10"/>
        <v>1.2946498002108735</v>
      </c>
      <c r="AE69">
        <f t="shared" si="8"/>
        <v>13.473941595554322</v>
      </c>
      <c r="AG69">
        <f t="shared" si="11"/>
        <v>0.4396610979711128</v>
      </c>
    </row>
    <row r="70" spans="1:33">
      <c r="A70">
        <v>48</v>
      </c>
      <c r="B70">
        <v>0.19600000000000001</v>
      </c>
      <c r="C70">
        <v>1.6E-2</v>
      </c>
      <c r="D70">
        <f t="shared" si="0"/>
        <v>0.15696000000000002</v>
      </c>
      <c r="E70">
        <v>0</v>
      </c>
      <c r="F70">
        <f t="shared" si="1"/>
        <v>0</v>
      </c>
      <c r="G70">
        <v>0</v>
      </c>
      <c r="H70">
        <v>1.6E-2</v>
      </c>
      <c r="J70">
        <f t="shared" si="5"/>
        <v>0.12687889203523608</v>
      </c>
      <c r="L70">
        <f t="shared" si="6"/>
        <v>6.3875807882661478E-2</v>
      </c>
      <c r="M70" s="3"/>
      <c r="O70">
        <v>486</v>
      </c>
      <c r="Q70">
        <f t="shared" si="2"/>
        <v>0.48599999999999999</v>
      </c>
      <c r="S70">
        <v>67</v>
      </c>
      <c r="U70">
        <f t="shared" si="3"/>
        <v>1.1693705788888888</v>
      </c>
      <c r="W70">
        <f t="shared" si="7"/>
        <v>2.7925267555555595</v>
      </c>
      <c r="Y70">
        <f t="shared" si="9"/>
        <v>52.359876666663695</v>
      </c>
      <c r="AA70">
        <f t="shared" si="4"/>
        <v>1.5050536963352763</v>
      </c>
      <c r="AC70">
        <f t="shared" si="10"/>
        <v>1.2939997751602537</v>
      </c>
      <c r="AE70">
        <f t="shared" si="8"/>
        <v>-10.105456196666093</v>
      </c>
      <c r="AG70">
        <f t="shared" si="11"/>
        <v>-4.6263276588154271E-3</v>
      </c>
    </row>
    <row r="71" spans="1:33">
      <c r="A71">
        <v>49</v>
      </c>
      <c r="B71">
        <v>0.2</v>
      </c>
      <c r="C71">
        <v>1.0999999999999999E-2</v>
      </c>
      <c r="D71">
        <f t="shared" si="0"/>
        <v>0.10791000000000001</v>
      </c>
      <c r="E71">
        <v>1.4999999999999999E-2</v>
      </c>
      <c r="F71">
        <f t="shared" si="1"/>
        <v>0.14715</v>
      </c>
      <c r="G71">
        <v>0</v>
      </c>
      <c r="H71">
        <v>1.9E-2</v>
      </c>
      <c r="J71">
        <f t="shared" si="5"/>
        <v>0.12394610466177788</v>
      </c>
      <c r="L71">
        <f t="shared" si="6"/>
        <v>6.1922297475743279E-2</v>
      </c>
      <c r="M71" s="3"/>
      <c r="O71">
        <v>496</v>
      </c>
      <c r="Q71">
        <f t="shared" si="2"/>
        <v>0.496</v>
      </c>
      <c r="S71">
        <v>68.400000000000006</v>
      </c>
      <c r="U71">
        <f t="shared" si="3"/>
        <v>1.1938051880000002</v>
      </c>
      <c r="W71">
        <f t="shared" si="7"/>
        <v>2.4434609111111372</v>
      </c>
      <c r="Y71">
        <f t="shared" si="9"/>
        <v>-34.906584444444889</v>
      </c>
      <c r="AA71">
        <f t="shared" si="4"/>
        <v>1.1523067362567172</v>
      </c>
      <c r="AC71">
        <f t="shared" si="10"/>
        <v>1.2844389177789808</v>
      </c>
      <c r="AE71">
        <f t="shared" si="8"/>
        <v>6.7369707977778637</v>
      </c>
      <c r="AG71">
        <f t="shared" si="11"/>
        <v>0.14367837357585442</v>
      </c>
    </row>
    <row r="72" spans="1:33">
      <c r="A72">
        <v>50</v>
      </c>
      <c r="B72">
        <v>0.20399999999999999</v>
      </c>
      <c r="C72">
        <v>-5.0000000000000001E-3</v>
      </c>
      <c r="D72">
        <f t="shared" si="0"/>
        <v>-4.9050000000000003E-2</v>
      </c>
      <c r="E72">
        <v>0.01</v>
      </c>
      <c r="F72">
        <f t="shared" si="1"/>
        <v>9.8100000000000007E-2</v>
      </c>
      <c r="G72">
        <v>0</v>
      </c>
      <c r="H72">
        <v>1.2E-2</v>
      </c>
      <c r="J72">
        <f t="shared" si="5"/>
        <v>0.11919989743897624</v>
      </c>
      <c r="L72">
        <f t="shared" si="6"/>
        <v>6.0764186085368301E-2</v>
      </c>
      <c r="M72" s="3"/>
      <c r="O72">
        <v>506</v>
      </c>
      <c r="Q72">
        <f t="shared" si="2"/>
        <v>0.50600000000000001</v>
      </c>
      <c r="S72">
        <v>69.900000000000006</v>
      </c>
      <c r="U72">
        <f t="shared" si="3"/>
        <v>1.2199851263333334</v>
      </c>
      <c r="W72">
        <f t="shared" si="7"/>
        <v>2.6179938333333186</v>
      </c>
      <c r="Y72">
        <f t="shared" si="9"/>
        <v>17.453292222216987</v>
      </c>
      <c r="AA72">
        <f t="shared" si="4"/>
        <v>1.3228011002946578</v>
      </c>
      <c r="AC72">
        <f t="shared" si="10"/>
        <v>1.280745602211429</v>
      </c>
      <c r="AE72">
        <f t="shared" si="8"/>
        <v>-3.3684853988878785</v>
      </c>
      <c r="AG72">
        <f t="shared" si="11"/>
        <v>1.2767614858626038E-2</v>
      </c>
    </row>
    <row r="73" spans="1:33">
      <c r="A73">
        <v>51</v>
      </c>
      <c r="B73">
        <v>0.20799999999999999</v>
      </c>
      <c r="C73">
        <v>2.7E-2</v>
      </c>
      <c r="D73">
        <f t="shared" si="0"/>
        <v>0.26486999999999999</v>
      </c>
      <c r="E73">
        <v>2.1000000000000001E-2</v>
      </c>
      <c r="F73">
        <f t="shared" si="1"/>
        <v>0.20601000000000003</v>
      </c>
      <c r="G73">
        <v>0</v>
      </c>
      <c r="H73">
        <v>3.4000000000000002E-2</v>
      </c>
      <c r="J73">
        <f t="shared" si="5"/>
        <v>0.11715058006714295</v>
      </c>
      <c r="L73">
        <f t="shared" si="6"/>
        <v>6.1715600280465167E-2</v>
      </c>
      <c r="M73" s="3"/>
      <c r="O73">
        <v>516</v>
      </c>
      <c r="Q73">
        <f t="shared" si="2"/>
        <v>0.51600000000000001</v>
      </c>
      <c r="S73">
        <v>71.400000000000006</v>
      </c>
      <c r="U73">
        <f t="shared" si="3"/>
        <v>1.2461650646666667</v>
      </c>
      <c r="W73">
        <f t="shared" si="7"/>
        <v>2.6179938333333186</v>
      </c>
      <c r="Y73">
        <f t="shared" si="9"/>
        <v>0</v>
      </c>
      <c r="AA73">
        <f t="shared" si="4"/>
        <v>1.3228011002946578</v>
      </c>
      <c r="AC73">
        <f t="shared" si="10"/>
        <v>1.281076075915152</v>
      </c>
      <c r="AE73">
        <f t="shared" si="8"/>
        <v>0</v>
      </c>
      <c r="AG73">
        <f t="shared" si="11"/>
        <v>-7.2514656240142292E-2</v>
      </c>
    </row>
    <row r="74" spans="1:33">
      <c r="A74">
        <v>52</v>
      </c>
      <c r="B74">
        <v>0.21199999999999999</v>
      </c>
      <c r="C74">
        <v>5.0000000000000001E-3</v>
      </c>
      <c r="D74">
        <f t="shared" si="0"/>
        <v>4.9050000000000003E-2</v>
      </c>
      <c r="E74">
        <v>-5.0000000000000001E-3</v>
      </c>
      <c r="F74">
        <f t="shared" si="1"/>
        <v>-4.9050000000000003E-2</v>
      </c>
      <c r="G74">
        <v>0</v>
      </c>
      <c r="H74">
        <v>7.0000000000000001E-3</v>
      </c>
      <c r="J74">
        <f t="shared" si="5"/>
        <v>0.1145324823879957</v>
      </c>
      <c r="L74">
        <f t="shared" si="6"/>
        <v>6.1047211409035157E-2</v>
      </c>
      <c r="M74" s="3"/>
      <c r="O74">
        <v>526</v>
      </c>
      <c r="Q74">
        <f t="shared" si="2"/>
        <v>0.52600000000000002</v>
      </c>
      <c r="S74">
        <v>72.8</v>
      </c>
      <c r="U74">
        <f t="shared" si="3"/>
        <v>1.2705996737777778</v>
      </c>
      <c r="W74">
        <f t="shared" si="7"/>
        <v>2.443460911111115</v>
      </c>
      <c r="Y74">
        <f t="shared" si="9"/>
        <v>-17.453292222218806</v>
      </c>
      <c r="AA74">
        <f t="shared" si="4"/>
        <v>1.1523067362566963</v>
      </c>
      <c r="AC74">
        <f t="shared" si="10"/>
        <v>1.2729815854234603</v>
      </c>
      <c r="AE74">
        <f t="shared" si="8"/>
        <v>3.3684853988882297</v>
      </c>
      <c r="AG74">
        <f t="shared" si="11"/>
        <v>9.44645272528057E-2</v>
      </c>
    </row>
    <row r="75" spans="1:33">
      <c r="A75">
        <v>53</v>
      </c>
      <c r="B75">
        <v>0.216</v>
      </c>
      <c r="C75">
        <v>1.6E-2</v>
      </c>
      <c r="D75">
        <f t="shared" si="0"/>
        <v>0.15696000000000002</v>
      </c>
      <c r="E75">
        <v>-3.1E-2</v>
      </c>
      <c r="F75">
        <f t="shared" si="1"/>
        <v>-0.30410999999999999</v>
      </c>
      <c r="G75">
        <v>0</v>
      </c>
      <c r="H75">
        <v>3.5000000000000003E-2</v>
      </c>
      <c r="J75">
        <f t="shared" si="5"/>
        <v>0.11290022729055056</v>
      </c>
      <c r="L75">
        <f t="shared" si="6"/>
        <v>5.5655771583730869E-2</v>
      </c>
      <c r="M75" s="3"/>
      <c r="O75">
        <v>536</v>
      </c>
      <c r="Q75">
        <f t="shared" si="2"/>
        <v>0.53600000000000003</v>
      </c>
      <c r="S75">
        <v>73.8</v>
      </c>
      <c r="U75">
        <f t="shared" si="3"/>
        <v>1.288052966</v>
      </c>
      <c r="W75">
        <f t="shared" si="7"/>
        <v>1.7453292222222123</v>
      </c>
      <c r="Y75">
        <f t="shared" si="9"/>
        <v>-69.813168888891596</v>
      </c>
      <c r="AA75">
        <f t="shared" si="4"/>
        <v>0.58791160013095889</v>
      </c>
      <c r="AC75">
        <f t="shared" si="10"/>
        <v>1.2235612699260783</v>
      </c>
      <c r="AE75">
        <f t="shared" si="8"/>
        <v>13.473941595556079</v>
      </c>
      <c r="AG75">
        <f t="shared" si="11"/>
        <v>1.0653851016549201</v>
      </c>
    </row>
    <row r="76" spans="1:33">
      <c r="A76">
        <v>54</v>
      </c>
      <c r="B76">
        <v>0.22</v>
      </c>
      <c r="C76">
        <v>5.0000000000000001E-3</v>
      </c>
      <c r="D76">
        <f t="shared" si="0"/>
        <v>4.9050000000000003E-2</v>
      </c>
      <c r="E76">
        <v>2.1000000000000001E-2</v>
      </c>
      <c r="F76">
        <f t="shared" si="1"/>
        <v>0.20601000000000003</v>
      </c>
      <c r="G76">
        <v>0</v>
      </c>
      <c r="H76">
        <v>2.1000000000000001E-2</v>
      </c>
      <c r="J76">
        <f t="shared" si="5"/>
        <v>0.11068780882481395</v>
      </c>
      <c r="L76">
        <f t="shared" si="6"/>
        <v>5.3127811396947854E-2</v>
      </c>
      <c r="M76" s="3"/>
      <c r="O76">
        <v>546</v>
      </c>
      <c r="Q76">
        <f t="shared" si="2"/>
        <v>0.54600000000000004</v>
      </c>
      <c r="S76">
        <v>74.900000000000006</v>
      </c>
      <c r="U76">
        <f t="shared" si="3"/>
        <v>1.3072515874444446</v>
      </c>
      <c r="W76">
        <f t="shared" si="7"/>
        <v>1.9198621444444601</v>
      </c>
      <c r="Y76">
        <f t="shared" si="9"/>
        <v>17.453292222224263</v>
      </c>
      <c r="AA76">
        <f t="shared" si="4"/>
        <v>0.71137303615848002</v>
      </c>
      <c r="AC76">
        <f t="shared" si="10"/>
        <v>1.1586327932330838</v>
      </c>
      <c r="AE76">
        <f t="shared" si="8"/>
        <v>-3.3684853988892831</v>
      </c>
      <c r="AG76">
        <f t="shared" si="11"/>
        <v>1.4057293109114961</v>
      </c>
    </row>
    <row r="77" spans="1:33">
      <c r="A77">
        <v>55</v>
      </c>
      <c r="B77">
        <v>0.224</v>
      </c>
      <c r="C77">
        <v>1.0999999999999999E-2</v>
      </c>
      <c r="D77">
        <f t="shared" si="0"/>
        <v>0.10791000000000001</v>
      </c>
      <c r="E77">
        <v>0</v>
      </c>
      <c r="F77">
        <f t="shared" si="1"/>
        <v>0</v>
      </c>
      <c r="G77">
        <v>0</v>
      </c>
      <c r="H77">
        <v>1.0999999999999999E-2</v>
      </c>
      <c r="J77">
        <f t="shared" si="5"/>
        <v>0.10879734409869689</v>
      </c>
      <c r="L77">
        <f t="shared" si="6"/>
        <v>5.0306780620203384E-2</v>
      </c>
      <c r="M77" s="3"/>
      <c r="O77">
        <v>556</v>
      </c>
      <c r="Q77">
        <f t="shared" si="2"/>
        <v>0.55600000000000005</v>
      </c>
      <c r="S77">
        <v>75.5</v>
      </c>
      <c r="U77">
        <f t="shared" si="3"/>
        <v>1.3177235627777777</v>
      </c>
      <c r="W77">
        <f t="shared" si="7"/>
        <v>1.0471975333333097</v>
      </c>
      <c r="Y77">
        <f t="shared" si="9"/>
        <v>-87.26646111111404</v>
      </c>
      <c r="AA77">
        <f t="shared" si="4"/>
        <v>0.21164817604713809</v>
      </c>
      <c r="AC77">
        <f t="shared" si="10"/>
        <v>1.0556476716772198</v>
      </c>
      <c r="AE77">
        <f t="shared" si="8"/>
        <v>16.84242699444501</v>
      </c>
      <c r="AG77">
        <f t="shared" si="11"/>
        <v>2.6212221996920957</v>
      </c>
    </row>
    <row r="78" spans="1:33">
      <c r="A78">
        <v>56</v>
      </c>
      <c r="B78">
        <v>0.22800000000000001</v>
      </c>
      <c r="C78">
        <v>2.7E-2</v>
      </c>
      <c r="D78">
        <f t="shared" si="0"/>
        <v>0.26486999999999999</v>
      </c>
      <c r="E78">
        <v>5.0000000000000001E-3</v>
      </c>
      <c r="F78">
        <f t="shared" si="1"/>
        <v>4.9050000000000003E-2</v>
      </c>
      <c r="G78">
        <v>0</v>
      </c>
      <c r="H78">
        <v>2.7E-2</v>
      </c>
      <c r="J78">
        <f t="shared" si="5"/>
        <v>0.109278394616159</v>
      </c>
      <c r="L78">
        <f t="shared" si="6"/>
        <v>4.7926504841401783E-2</v>
      </c>
      <c r="M78" s="3"/>
      <c r="O78">
        <v>566</v>
      </c>
      <c r="Q78">
        <f t="shared" si="2"/>
        <v>0.56600000000000006</v>
      </c>
      <c r="S78">
        <v>75.900000000000006</v>
      </c>
      <c r="U78">
        <f t="shared" si="3"/>
        <v>1.3247048796666667</v>
      </c>
      <c r="W78">
        <f t="shared" si="7"/>
        <v>0.69813168888890265</v>
      </c>
      <c r="Y78">
        <f t="shared" si="9"/>
        <v>-34.906584444441251</v>
      </c>
      <c r="AA78">
        <f t="shared" si="4"/>
        <v>9.4065856020958211E-2</v>
      </c>
      <c r="AC78">
        <f t="shared" si="10"/>
        <v>0.92716812127625858</v>
      </c>
      <c r="AE78">
        <f t="shared" si="8"/>
        <v>6.7369707977771611</v>
      </c>
      <c r="AG78">
        <f t="shared" si="11"/>
        <v>3.6709433278140997</v>
      </c>
    </row>
    <row r="79" spans="1:33">
      <c r="A79">
        <v>57</v>
      </c>
      <c r="B79">
        <v>0.23200000000000001</v>
      </c>
      <c r="C79">
        <v>0</v>
      </c>
      <c r="D79">
        <f t="shared" si="0"/>
        <v>0</v>
      </c>
      <c r="E79">
        <v>-5.0000000000000001E-3</v>
      </c>
      <c r="F79">
        <f t="shared" si="1"/>
        <v>-4.9050000000000003E-2</v>
      </c>
      <c r="G79">
        <v>0</v>
      </c>
      <c r="H79">
        <v>5.0000000000000001E-3</v>
      </c>
      <c r="J79">
        <f t="shared" si="5"/>
        <v>0.10823558108471458</v>
      </c>
      <c r="L79">
        <f t="shared" si="6"/>
        <v>4.4649048927617278E-2</v>
      </c>
      <c r="M79" s="3"/>
      <c r="O79">
        <v>576</v>
      </c>
      <c r="Q79">
        <f t="shared" si="2"/>
        <v>0.57600000000000007</v>
      </c>
      <c r="S79">
        <v>76.099999999999994</v>
      </c>
      <c r="U79">
        <f t="shared" si="3"/>
        <v>1.328195538111111</v>
      </c>
      <c r="W79">
        <f t="shared" si="7"/>
        <v>0.34906584444442912</v>
      </c>
      <c r="Y79">
        <f t="shared" si="9"/>
        <v>-34.906584444446707</v>
      </c>
      <c r="AA79">
        <f t="shared" si="4"/>
        <v>2.3516464005236562E-2</v>
      </c>
      <c r="AC79">
        <f t="shared" si="10"/>
        <v>0.78597798183879819</v>
      </c>
      <c r="AE79">
        <f t="shared" si="8"/>
        <v>6.7369707977782145</v>
      </c>
      <c r="AG79">
        <f t="shared" si="11"/>
        <v>4.5459909891808188</v>
      </c>
    </row>
    <row r="80" spans="1:33">
      <c r="A80">
        <v>58</v>
      </c>
      <c r="B80">
        <v>0.23599999999999999</v>
      </c>
      <c r="C80">
        <v>5.0000000000000001E-3</v>
      </c>
      <c r="D80">
        <f t="shared" si="0"/>
        <v>4.9050000000000003E-2</v>
      </c>
      <c r="E80">
        <v>5.0000000000000001E-3</v>
      </c>
      <c r="F80">
        <f t="shared" si="1"/>
        <v>4.9050000000000003E-2</v>
      </c>
      <c r="G80">
        <v>0</v>
      </c>
      <c r="H80">
        <v>7.0000000000000001E-3</v>
      </c>
      <c r="J80">
        <f t="shared" si="5"/>
        <v>0.10657875421277797</v>
      </c>
      <c r="L80">
        <f t="shared" si="6"/>
        <v>4.1961207630454675E-2</v>
      </c>
      <c r="M80" s="3"/>
      <c r="O80">
        <v>586</v>
      </c>
      <c r="Q80">
        <f t="shared" si="2"/>
        <v>0.58599999999999997</v>
      </c>
      <c r="S80">
        <v>76.2</v>
      </c>
      <c r="U80">
        <f t="shared" si="3"/>
        <v>1.3299408673333333</v>
      </c>
      <c r="W80">
        <f t="shared" si="7"/>
        <v>0.1745329222222276</v>
      </c>
      <c r="Y80">
        <f t="shared" si="9"/>
        <v>-17.453292222224263</v>
      </c>
      <c r="AA80">
        <f t="shared" si="4"/>
        <v>5.8791160013100191E-3</v>
      </c>
      <c r="AC80">
        <f t="shared" si="10"/>
        <v>0.64455861021221306</v>
      </c>
      <c r="AE80">
        <f t="shared" si="8"/>
        <v>3.3684853988892831</v>
      </c>
      <c r="AG80">
        <f t="shared" si="11"/>
        <v>5.0345697648824714</v>
      </c>
    </row>
    <row r="81" spans="1:33">
      <c r="A81">
        <v>59</v>
      </c>
      <c r="B81">
        <v>0.24</v>
      </c>
      <c r="C81">
        <v>3.2000000000000001E-2</v>
      </c>
      <c r="D81">
        <f t="shared" si="0"/>
        <v>0.31392000000000003</v>
      </c>
      <c r="E81">
        <v>0</v>
      </c>
      <c r="F81">
        <f t="shared" si="1"/>
        <v>0</v>
      </c>
      <c r="G81">
        <v>0</v>
      </c>
      <c r="H81">
        <v>3.2000000000000001E-2</v>
      </c>
      <c r="J81">
        <f t="shared" si="5"/>
        <v>0.1079339001625902</v>
      </c>
      <c r="L81">
        <f t="shared" si="6"/>
        <v>3.9153963896195541E-2</v>
      </c>
      <c r="M81" s="3"/>
      <c r="O81">
        <v>596</v>
      </c>
      <c r="Q81">
        <f t="shared" si="2"/>
        <v>0.59599999999999997</v>
      </c>
      <c r="S81">
        <v>76.099999999999994</v>
      </c>
      <c r="U81">
        <f t="shared" si="3"/>
        <v>1.328195538111111</v>
      </c>
      <c r="W81">
        <f t="shared" si="7"/>
        <v>-0.17453292222222566</v>
      </c>
      <c r="Y81">
        <f t="shared" si="9"/>
        <v>-34.906584444441251</v>
      </c>
      <c r="AA81">
        <f t="shared" si="4"/>
        <v>5.8791160013098882E-3</v>
      </c>
      <c r="AC81">
        <f t="shared" si="10"/>
        <v>0.51211517727822786</v>
      </c>
      <c r="AE81">
        <f t="shared" si="8"/>
        <v>6.7369707977771611</v>
      </c>
      <c r="AG81">
        <f t="shared" si="11"/>
        <v>5.4596142029412631</v>
      </c>
    </row>
    <row r="82" spans="1:33">
      <c r="A82">
        <v>60</v>
      </c>
      <c r="B82">
        <v>0.24399999999999999</v>
      </c>
      <c r="C82">
        <v>2.1000000000000001E-2</v>
      </c>
      <c r="D82">
        <f t="shared" si="0"/>
        <v>0.20601000000000003</v>
      </c>
      <c r="E82">
        <v>5.0000000000000001E-3</v>
      </c>
      <c r="F82">
        <f t="shared" si="1"/>
        <v>4.9050000000000003E-2</v>
      </c>
      <c r="G82">
        <v>0</v>
      </c>
      <c r="H82">
        <v>2.1999999999999999E-2</v>
      </c>
      <c r="J82">
        <f t="shared" si="5"/>
        <v>0.11036698293099802</v>
      </c>
      <c r="L82">
        <f t="shared" si="6"/>
        <v>3.6932803472976491E-2</v>
      </c>
      <c r="M82" s="3"/>
      <c r="O82">
        <v>606</v>
      </c>
      <c r="Q82">
        <f t="shared" si="2"/>
        <v>0.60599999999999998</v>
      </c>
      <c r="S82">
        <v>76.099999999999994</v>
      </c>
      <c r="U82">
        <f t="shared" si="3"/>
        <v>1.328195538111111</v>
      </c>
      <c r="W82">
        <f t="shared" si="7"/>
        <v>0</v>
      </c>
      <c r="Y82">
        <f t="shared" si="9"/>
        <v>17.453292222222444</v>
      </c>
      <c r="AA82">
        <f t="shared" si="4"/>
        <v>0</v>
      </c>
      <c r="AC82">
        <f t="shared" si="10"/>
        <v>0.39362811233512596</v>
      </c>
      <c r="AE82">
        <f t="shared" si="8"/>
        <v>-3.3684853988889318</v>
      </c>
      <c r="AG82">
        <f t="shared" si="11"/>
        <v>5.1642816080224048</v>
      </c>
    </row>
    <row r="83" spans="1:33">
      <c r="A83">
        <v>61</v>
      </c>
      <c r="B83">
        <v>0.248</v>
      </c>
      <c r="C83">
        <v>1.0999999999999999E-2</v>
      </c>
      <c r="D83">
        <f t="shared" si="0"/>
        <v>0.10791000000000001</v>
      </c>
      <c r="E83">
        <v>0</v>
      </c>
      <c r="F83">
        <f t="shared" si="1"/>
        <v>0</v>
      </c>
      <c r="G83">
        <v>0</v>
      </c>
      <c r="H83">
        <v>1.0999999999999999E-2</v>
      </c>
      <c r="J83">
        <f t="shared" si="5"/>
        <v>0.1123730730125459</v>
      </c>
      <c r="L83">
        <f t="shared" si="6"/>
        <v>3.4583107164501865E-2</v>
      </c>
      <c r="M83" s="3"/>
      <c r="O83">
        <v>616</v>
      </c>
      <c r="Q83">
        <f t="shared" si="2"/>
        <v>0.61599999999999999</v>
      </c>
      <c r="S83">
        <v>75.900000000000006</v>
      </c>
      <c r="U83">
        <f t="shared" si="3"/>
        <v>1.3247048796666667</v>
      </c>
      <c r="W83">
        <f t="shared" si="7"/>
        <v>-0.34906584444442912</v>
      </c>
      <c r="Y83">
        <f t="shared" si="9"/>
        <v>-34.90658444444307</v>
      </c>
      <c r="AA83">
        <f t="shared" si="4"/>
        <v>2.3516464005236562E-2</v>
      </c>
      <c r="AC83">
        <f t="shared" si="10"/>
        <v>0.29330667376990605</v>
      </c>
      <c r="AE83">
        <f t="shared" si="8"/>
        <v>6.7369707977775128</v>
      </c>
      <c r="AG83">
        <f t="shared" si="11"/>
        <v>5.0752082687041167</v>
      </c>
    </row>
    <row r="84" spans="1:33">
      <c r="A84">
        <v>62</v>
      </c>
      <c r="B84">
        <v>0.252</v>
      </c>
      <c r="C84">
        <v>5.0000000000000001E-3</v>
      </c>
      <c r="D84">
        <f t="shared" si="0"/>
        <v>4.9050000000000003E-2</v>
      </c>
      <c r="E84">
        <v>0</v>
      </c>
      <c r="F84">
        <f t="shared" si="1"/>
        <v>0</v>
      </c>
      <c r="G84">
        <v>0</v>
      </c>
      <c r="H84">
        <v>5.0000000000000001E-3</v>
      </c>
      <c r="J84">
        <f t="shared" si="5"/>
        <v>0.11321607696287286</v>
      </c>
      <c r="L84">
        <f t="shared" si="6"/>
        <v>3.2156803928499685E-2</v>
      </c>
      <c r="M84" s="3"/>
      <c r="O84">
        <v>626</v>
      </c>
      <c r="Q84">
        <f t="shared" si="2"/>
        <v>0.626</v>
      </c>
      <c r="S84">
        <v>75.900000000000006</v>
      </c>
      <c r="U84">
        <f t="shared" si="3"/>
        <v>1.3247048796666667</v>
      </c>
      <c r="W84">
        <f t="shared" si="7"/>
        <v>0</v>
      </c>
      <c r="Y84">
        <f t="shared" si="9"/>
        <v>34.90658444444307</v>
      </c>
      <c r="AA84">
        <f t="shared" si="4"/>
        <v>0</v>
      </c>
      <c r="AC84">
        <f t="shared" si="10"/>
        <v>0.20966015380718958</v>
      </c>
      <c r="AE84">
        <f t="shared" si="8"/>
        <v>-6.7369707977775128</v>
      </c>
      <c r="AG84">
        <f t="shared" si="11"/>
        <v>4.2556655293709218</v>
      </c>
    </row>
    <row r="85" spans="1:33">
      <c r="A85">
        <v>63</v>
      </c>
      <c r="B85">
        <v>0.25600000000000001</v>
      </c>
      <c r="C85">
        <v>5.0000000000000001E-3</v>
      </c>
      <c r="D85">
        <f t="shared" si="0"/>
        <v>4.9050000000000003E-2</v>
      </c>
      <c r="E85">
        <v>1.4999999999999999E-2</v>
      </c>
      <c r="F85">
        <f t="shared" si="1"/>
        <v>0.14715</v>
      </c>
      <c r="G85">
        <v>0</v>
      </c>
      <c r="H85">
        <v>1.6E-2</v>
      </c>
      <c r="J85">
        <f t="shared" si="5"/>
        <v>0.11307341614646771</v>
      </c>
      <c r="L85">
        <f t="shared" si="6"/>
        <v>3.1645368255156139E-2</v>
      </c>
      <c r="M85" s="3"/>
      <c r="O85">
        <v>636</v>
      </c>
      <c r="Q85">
        <f t="shared" si="2"/>
        <v>0.63600000000000001</v>
      </c>
      <c r="S85">
        <v>75.900000000000006</v>
      </c>
      <c r="U85">
        <f t="shared" si="3"/>
        <v>1.3247048796666667</v>
      </c>
      <c r="W85">
        <f t="shared" si="7"/>
        <v>0</v>
      </c>
      <c r="Y85">
        <f t="shared" si="9"/>
        <v>0</v>
      </c>
      <c r="AA85">
        <f t="shared" si="4"/>
        <v>0</v>
      </c>
      <c r="AC85">
        <f t="shared" si="10"/>
        <v>0.14216819552110227</v>
      </c>
      <c r="AE85">
        <f t="shared" si="8"/>
        <v>0</v>
      </c>
      <c r="AG85">
        <f t="shared" si="11"/>
        <v>3.4523692117771887</v>
      </c>
    </row>
    <row r="86" spans="1:33">
      <c r="A86">
        <v>64</v>
      </c>
      <c r="B86">
        <v>0.26</v>
      </c>
      <c r="C86">
        <v>1.6E-2</v>
      </c>
      <c r="D86">
        <f t="shared" si="0"/>
        <v>0.15696000000000002</v>
      </c>
      <c r="E86">
        <v>0.01</v>
      </c>
      <c r="F86">
        <f t="shared" si="1"/>
        <v>9.8100000000000007E-2</v>
      </c>
      <c r="G86">
        <v>0</v>
      </c>
      <c r="H86">
        <v>1.9E-2</v>
      </c>
      <c r="J86">
        <f t="shared" si="5"/>
        <v>0.11353455171318869</v>
      </c>
      <c r="L86">
        <f t="shared" si="6"/>
        <v>3.2096119048363729E-2</v>
      </c>
      <c r="M86" s="3"/>
      <c r="O86">
        <v>646</v>
      </c>
      <c r="Q86">
        <f t="shared" si="2"/>
        <v>0.64600000000000002</v>
      </c>
      <c r="S86">
        <v>75.8</v>
      </c>
      <c r="U86">
        <f t="shared" si="3"/>
        <v>1.3229595504444445</v>
      </c>
      <c r="W86">
        <f t="shared" si="7"/>
        <v>-0.17453292222222566</v>
      </c>
      <c r="Y86">
        <f t="shared" si="9"/>
        <v>-17.453292222222444</v>
      </c>
      <c r="AA86">
        <f t="shared" si="4"/>
        <v>5.8791160013098882E-3</v>
      </c>
      <c r="AC86">
        <f t="shared" si="10"/>
        <v>8.9832152786865793E-2</v>
      </c>
      <c r="AE86">
        <f t="shared" si="8"/>
        <v>3.3684853988889318</v>
      </c>
      <c r="AG86">
        <f t="shared" si="11"/>
        <v>2.9287016641110224</v>
      </c>
    </row>
    <row r="87" spans="1:33">
      <c r="A87">
        <v>65</v>
      </c>
      <c r="B87">
        <v>0.26400000000000001</v>
      </c>
      <c r="C87">
        <v>-1.0999999999999999E-2</v>
      </c>
      <c r="D87">
        <f t="shared" ref="D87:D150" si="12">C87*9.81</f>
        <v>-0.10791000000000001</v>
      </c>
      <c r="E87">
        <v>0</v>
      </c>
      <c r="F87">
        <f t="shared" ref="F87:F150" si="13">E87*9.81</f>
        <v>0</v>
      </c>
      <c r="G87">
        <v>0</v>
      </c>
      <c r="H87">
        <v>1.0999999999999999E-2</v>
      </c>
      <c r="J87">
        <f t="shared" si="5"/>
        <v>0.11099097428226891</v>
      </c>
      <c r="L87">
        <f t="shared" si="6"/>
        <v>3.2049122175619622E-2</v>
      </c>
      <c r="M87" s="3"/>
      <c r="O87">
        <v>656</v>
      </c>
      <c r="Q87">
        <f t="shared" ref="Q87:Q121" si="14">O87*10^-3</f>
        <v>0.65600000000000003</v>
      </c>
      <c r="S87">
        <v>75.8</v>
      </c>
      <c r="U87">
        <f t="shared" ref="U87:U121" si="15">S87*2*3.1415926/360</f>
        <v>1.3229595504444445</v>
      </c>
      <c r="W87">
        <f t="shared" si="7"/>
        <v>0</v>
      </c>
      <c r="Y87">
        <f t="shared" si="9"/>
        <v>17.453292222222444</v>
      </c>
      <c r="AA87">
        <f t="shared" ref="AA87:AA121" si="16">0.193*W87^2</f>
        <v>0</v>
      </c>
      <c r="AC87">
        <f t="shared" si="10"/>
        <v>5.0271341165625136E-2</v>
      </c>
      <c r="AE87">
        <f t="shared" si="8"/>
        <v>-3.3684853988889318</v>
      </c>
      <c r="AG87">
        <f t="shared" si="11"/>
        <v>2.1845815002618854</v>
      </c>
    </row>
    <row r="88" spans="1:33">
      <c r="A88">
        <v>66</v>
      </c>
      <c r="B88">
        <v>0.26800000000000002</v>
      </c>
      <c r="C88">
        <v>2.1000000000000001E-2</v>
      </c>
      <c r="D88">
        <f t="shared" si="12"/>
        <v>0.20601000000000003</v>
      </c>
      <c r="E88">
        <v>0</v>
      </c>
      <c r="F88">
        <f t="shared" si="13"/>
        <v>0</v>
      </c>
      <c r="G88">
        <v>0</v>
      </c>
      <c r="H88">
        <v>2.1000000000000001E-2</v>
      </c>
      <c r="J88">
        <f t="shared" ref="J88:J151" si="17">(D88+J87*(11.254+2*63.3257)-J86*63.3257)/(1+11.254+63.3257)</f>
        <v>0.11011699892116709</v>
      </c>
      <c r="L88">
        <f t="shared" ref="L88:L151" si="18">(F88+L87*(11.254+2*63.3257)-L86*63.3257)/(1+11.254+63.3257)</f>
        <v>3.1585701018351842E-2</v>
      </c>
      <c r="M88" s="3"/>
      <c r="O88">
        <v>666</v>
      </c>
      <c r="Q88">
        <f t="shared" si="14"/>
        <v>0.66600000000000004</v>
      </c>
      <c r="S88">
        <v>75.8</v>
      </c>
      <c r="U88">
        <f t="shared" si="15"/>
        <v>1.3229595504444445</v>
      </c>
      <c r="W88">
        <f t="shared" ref="W88:W121" si="19">(U88-U87)/(Q88-Q87)</f>
        <v>0</v>
      </c>
      <c r="Y88">
        <f t="shared" si="9"/>
        <v>0</v>
      </c>
      <c r="AA88">
        <f t="shared" si="16"/>
        <v>0</v>
      </c>
      <c r="AC88">
        <f t="shared" si="10"/>
        <v>2.1504924560590843E-2</v>
      </c>
      <c r="AE88">
        <f t="shared" ref="AE88:AE121" si="20">0.193*-Y88</f>
        <v>0</v>
      </c>
      <c r="AG88">
        <f t="shared" si="11"/>
        <v>1.5635632332455465</v>
      </c>
    </row>
    <row r="89" spans="1:33">
      <c r="A89">
        <v>67</v>
      </c>
      <c r="B89">
        <v>0.27200000000000002</v>
      </c>
      <c r="C89">
        <v>1.0999999999999999E-2</v>
      </c>
      <c r="D89">
        <f t="shared" si="12"/>
        <v>0.10791000000000001</v>
      </c>
      <c r="E89">
        <v>5.0000000000000001E-3</v>
      </c>
      <c r="F89">
        <f t="shared" si="13"/>
        <v>4.9050000000000003E-2</v>
      </c>
      <c r="G89">
        <v>0</v>
      </c>
      <c r="H89">
        <v>1.2E-2</v>
      </c>
      <c r="J89">
        <f t="shared" si="17"/>
        <v>0.10935552328093973</v>
      </c>
      <c r="L89">
        <f t="shared" si="18"/>
        <v>3.1428487240086726E-2</v>
      </c>
      <c r="M89" s="3"/>
      <c r="O89">
        <v>676</v>
      </c>
      <c r="Q89">
        <f t="shared" si="14"/>
        <v>0.67600000000000005</v>
      </c>
      <c r="S89">
        <v>75.8</v>
      </c>
      <c r="U89">
        <f t="shared" si="15"/>
        <v>1.3229595504444445</v>
      </c>
      <c r="W89">
        <f t="shared" si="19"/>
        <v>0</v>
      </c>
      <c r="Y89">
        <f t="shared" ref="Y89:Y121" si="21">U89/((Q89-Q88)^2)-U88*(1/((Q89-Q88)^2)+1/((Q89-Q88)*(Q88-Q87)))+U87/((Q89-Q88)*(Q88-Q87))</f>
        <v>0</v>
      </c>
      <c r="AA89">
        <f t="shared" si="16"/>
        <v>0</v>
      </c>
      <c r="AC89">
        <f t="shared" ref="AC89:AC121" si="22">(AA89+AC88*(0.045/(Q89-Q88)+0.001*(1/((Q89-Q88)^2)+1/((Q89-Q88)*(Q88-Q87))))-AC87*0.001/((Q89-Q88)*(Q88-Q87)))/(1+0.045/(Q89-Q88)+0.001/((Q89-Q88)^2))</f>
        <v>1.5585316179499559E-3</v>
      </c>
      <c r="AE89">
        <f t="shared" si="20"/>
        <v>0</v>
      </c>
      <c r="AG89">
        <f t="shared" ref="AG89:AG121" si="23">(AE89+AG88*(0.045/(Q89-Q88)+0.001*(1/((Q89-Q88)^2)+1/((Q89-Q88)*(Q88-Q87))))-AG87*0.001/((Q89-Q88)*(Q88-Q87)))/(1+0.045/(Q89-Q88)+0.001/((Q89-Q88)^2))</f>
        <v>1.0620312394772282</v>
      </c>
    </row>
    <row r="90" spans="1:33">
      <c r="A90">
        <v>68</v>
      </c>
      <c r="B90">
        <v>0.27600000000000002</v>
      </c>
      <c r="C90">
        <v>-1.0999999999999999E-2</v>
      </c>
      <c r="D90">
        <f t="shared" si="12"/>
        <v>-0.10791000000000001</v>
      </c>
      <c r="E90">
        <v>1.4999999999999999E-2</v>
      </c>
      <c r="F90">
        <f t="shared" si="13"/>
        <v>0.14715</v>
      </c>
      <c r="G90">
        <v>0</v>
      </c>
      <c r="H90">
        <v>1.9E-2</v>
      </c>
      <c r="J90">
        <f t="shared" si="17"/>
        <v>0.105842853857387</v>
      </c>
      <c r="L90">
        <f t="shared" si="18"/>
        <v>3.2827882053795034E-2</v>
      </c>
      <c r="M90" s="3"/>
      <c r="O90">
        <v>686</v>
      </c>
      <c r="Q90">
        <f t="shared" si="14"/>
        <v>0.68600000000000005</v>
      </c>
      <c r="S90">
        <v>75.8</v>
      </c>
      <c r="U90">
        <f t="shared" si="15"/>
        <v>1.3229595504444445</v>
      </c>
      <c r="W90">
        <f t="shared" si="19"/>
        <v>0</v>
      </c>
      <c r="Y90">
        <f t="shared" si="21"/>
        <v>0</v>
      </c>
      <c r="AA90">
        <f t="shared" si="16"/>
        <v>0</v>
      </c>
      <c r="AC90">
        <f t="shared" si="22"/>
        <v>-1.1410659417169964E-2</v>
      </c>
      <c r="AE90">
        <f t="shared" si="20"/>
        <v>0</v>
      </c>
      <c r="AG90">
        <f t="shared" si="23"/>
        <v>0.66994406675720175</v>
      </c>
    </row>
    <row r="91" spans="1:33">
      <c r="A91">
        <v>69</v>
      </c>
      <c r="B91">
        <v>0.28000000000000003</v>
      </c>
      <c r="C91">
        <v>1.6E-2</v>
      </c>
      <c r="D91">
        <f t="shared" si="12"/>
        <v>0.15696000000000002</v>
      </c>
      <c r="E91">
        <v>5.0000000000000001E-3</v>
      </c>
      <c r="F91">
        <f t="shared" si="13"/>
        <v>4.9050000000000003E-2</v>
      </c>
      <c r="G91">
        <v>0</v>
      </c>
      <c r="H91">
        <v>1.7000000000000001E-2</v>
      </c>
      <c r="J91">
        <f t="shared" si="17"/>
        <v>0.10357604009691346</v>
      </c>
      <c r="L91">
        <f t="shared" si="18"/>
        <v>3.4215024025788215E-2</v>
      </c>
      <c r="M91" s="3"/>
      <c r="O91">
        <v>696</v>
      </c>
      <c r="Q91">
        <f t="shared" si="14"/>
        <v>0.69600000000000006</v>
      </c>
      <c r="S91">
        <v>75.8</v>
      </c>
      <c r="U91">
        <f t="shared" si="15"/>
        <v>1.3229595504444445</v>
      </c>
      <c r="W91">
        <f t="shared" si="19"/>
        <v>0</v>
      </c>
      <c r="Y91">
        <f t="shared" si="21"/>
        <v>0</v>
      </c>
      <c r="AA91">
        <f t="shared" si="16"/>
        <v>0</v>
      </c>
      <c r="AC91">
        <f t="shared" si="22"/>
        <v>-1.9041707864526684E-2</v>
      </c>
      <c r="AE91">
        <f t="shared" si="20"/>
        <v>0</v>
      </c>
      <c r="AG91">
        <f t="shared" si="23"/>
        <v>0.37376240263091359</v>
      </c>
    </row>
    <row r="92" spans="1:33">
      <c r="A92">
        <v>70</v>
      </c>
      <c r="B92">
        <v>0.28399999999999997</v>
      </c>
      <c r="C92">
        <v>1.0999999999999999E-2</v>
      </c>
      <c r="D92">
        <f t="shared" si="12"/>
        <v>0.10791000000000001</v>
      </c>
      <c r="E92">
        <v>0</v>
      </c>
      <c r="F92">
        <f t="shared" si="13"/>
        <v>0</v>
      </c>
      <c r="G92">
        <v>0</v>
      </c>
      <c r="H92">
        <v>1.0999999999999999E-2</v>
      </c>
      <c r="J92">
        <f t="shared" si="17"/>
        <v>0.10173409565616372</v>
      </c>
      <c r="L92">
        <f t="shared" si="18"/>
        <v>3.4924562596992656E-2</v>
      </c>
      <c r="M92" s="3"/>
      <c r="O92">
        <v>706</v>
      </c>
      <c r="Q92">
        <f t="shared" si="14"/>
        <v>0.70599999999999996</v>
      </c>
      <c r="S92">
        <v>75.8</v>
      </c>
      <c r="U92">
        <f t="shared" si="15"/>
        <v>1.3229595504444445</v>
      </c>
      <c r="W92">
        <f t="shared" si="19"/>
        <v>0</v>
      </c>
      <c r="Y92">
        <f t="shared" si="21"/>
        <v>0</v>
      </c>
      <c r="AA92">
        <f t="shared" si="16"/>
        <v>0</v>
      </c>
      <c r="AC92">
        <f t="shared" si="22"/>
        <v>-2.2736467645755092E-2</v>
      </c>
      <c r="AE92">
        <f t="shared" si="20"/>
        <v>0</v>
      </c>
      <c r="AG92">
        <f t="shared" si="23"/>
        <v>0.1585637546377672</v>
      </c>
    </row>
    <row r="93" spans="1:33">
      <c r="A93">
        <v>71</v>
      </c>
      <c r="B93">
        <v>0.28799999999999998</v>
      </c>
      <c r="C93">
        <v>1.0999999999999999E-2</v>
      </c>
      <c r="D93">
        <f t="shared" si="12"/>
        <v>0.10791000000000001</v>
      </c>
      <c r="E93">
        <v>5.0000000000000001E-3</v>
      </c>
      <c r="F93">
        <f t="shared" si="13"/>
        <v>4.9050000000000003E-2</v>
      </c>
      <c r="G93">
        <v>0</v>
      </c>
      <c r="H93">
        <v>1.2E-2</v>
      </c>
      <c r="J93">
        <f t="shared" si="17"/>
        <v>0.100272505881029</v>
      </c>
      <c r="L93">
        <f t="shared" si="18"/>
        <v>3.5705955803125092E-2</v>
      </c>
      <c r="M93" s="3"/>
      <c r="O93">
        <v>716</v>
      </c>
      <c r="Q93">
        <f t="shared" si="14"/>
        <v>0.71599999999999997</v>
      </c>
      <c r="S93">
        <v>75.8</v>
      </c>
      <c r="U93">
        <f t="shared" si="15"/>
        <v>1.3229595504444445</v>
      </c>
      <c r="W93">
        <f t="shared" si="19"/>
        <v>0</v>
      </c>
      <c r="Y93">
        <f t="shared" si="21"/>
        <v>0</v>
      </c>
      <c r="AA93">
        <f t="shared" si="16"/>
        <v>0</v>
      </c>
      <c r="AC93">
        <f t="shared" si="22"/>
        <v>-2.3653314753273112E-2</v>
      </c>
      <c r="AE93">
        <f t="shared" si="20"/>
        <v>0</v>
      </c>
      <c r="AG93">
        <f t="shared" si="23"/>
        <v>9.4959975687830562E-3</v>
      </c>
    </row>
    <row r="94" spans="1:33">
      <c r="A94">
        <v>72</v>
      </c>
      <c r="B94">
        <v>0.29199999999999998</v>
      </c>
      <c r="C94">
        <v>1.6E-2</v>
      </c>
      <c r="D94">
        <f t="shared" si="12"/>
        <v>0.15696000000000002</v>
      </c>
      <c r="E94">
        <v>0.01</v>
      </c>
      <c r="F94">
        <f t="shared" si="13"/>
        <v>9.8100000000000007E-2</v>
      </c>
      <c r="G94">
        <v>0</v>
      </c>
      <c r="H94">
        <v>1.9E-2</v>
      </c>
      <c r="J94">
        <f t="shared" si="17"/>
        <v>9.9797924723598108E-2</v>
      </c>
      <c r="L94">
        <f t="shared" si="18"/>
        <v>3.7186198724841565E-2</v>
      </c>
      <c r="M94" s="3"/>
      <c r="O94">
        <v>726</v>
      </c>
      <c r="Q94">
        <f t="shared" si="14"/>
        <v>0.72599999999999998</v>
      </c>
      <c r="S94">
        <v>75.8</v>
      </c>
      <c r="U94">
        <f t="shared" si="15"/>
        <v>1.3229595504444445</v>
      </c>
      <c r="W94">
        <f t="shared" si="19"/>
        <v>0</v>
      </c>
      <c r="Y94">
        <f t="shared" si="21"/>
        <v>0</v>
      </c>
      <c r="AA94">
        <f t="shared" si="16"/>
        <v>0</v>
      </c>
      <c r="AC94">
        <f t="shared" si="22"/>
        <v>-2.2718808709525178E-2</v>
      </c>
      <c r="AE94">
        <f t="shared" si="20"/>
        <v>0</v>
      </c>
      <c r="AG94">
        <f t="shared" si="23"/>
        <v>-8.7289393931773318E-2</v>
      </c>
    </row>
    <row r="95" spans="1:33">
      <c r="A95">
        <v>73</v>
      </c>
      <c r="B95">
        <v>0.29599999999999999</v>
      </c>
      <c r="C95">
        <v>5.0000000000000001E-3</v>
      </c>
      <c r="D95">
        <f t="shared" si="12"/>
        <v>4.9050000000000003E-2</v>
      </c>
      <c r="E95">
        <v>-5.0000000000000001E-3</v>
      </c>
      <c r="F95">
        <f t="shared" si="13"/>
        <v>-4.9050000000000003E-2</v>
      </c>
      <c r="G95">
        <v>0</v>
      </c>
      <c r="H95">
        <v>7.0000000000000001E-3</v>
      </c>
      <c r="J95">
        <f t="shared" si="17"/>
        <v>9.8728839920076514E-2</v>
      </c>
      <c r="L95">
        <f t="shared" si="18"/>
        <v>3.7285447867969924E-2</v>
      </c>
      <c r="M95" s="3"/>
      <c r="O95">
        <v>736</v>
      </c>
      <c r="Q95">
        <f t="shared" si="14"/>
        <v>0.73599999999999999</v>
      </c>
      <c r="S95">
        <v>75.8</v>
      </c>
      <c r="U95">
        <f t="shared" si="15"/>
        <v>1.3229595504444445</v>
      </c>
      <c r="W95">
        <f t="shared" si="19"/>
        <v>0</v>
      </c>
      <c r="Y95">
        <f t="shared" si="21"/>
        <v>0</v>
      </c>
      <c r="AA95">
        <f t="shared" si="16"/>
        <v>0</v>
      </c>
      <c r="AC95">
        <f t="shared" si="22"/>
        <v>-2.0650171990363592E-2</v>
      </c>
      <c r="AE95">
        <f t="shared" si="20"/>
        <v>0</v>
      </c>
      <c r="AG95">
        <f t="shared" si="23"/>
        <v>-0.14410000819459848</v>
      </c>
    </row>
    <row r="96" spans="1:33">
      <c r="A96">
        <v>74</v>
      </c>
      <c r="B96">
        <v>0.3</v>
      </c>
      <c r="C96">
        <v>2.7E-2</v>
      </c>
      <c r="D96">
        <f t="shared" si="12"/>
        <v>0.26486999999999999</v>
      </c>
      <c r="E96">
        <v>0.01</v>
      </c>
      <c r="F96">
        <f t="shared" si="13"/>
        <v>9.8100000000000007E-2</v>
      </c>
      <c r="G96">
        <v>0</v>
      </c>
      <c r="H96">
        <v>2.9000000000000001E-2</v>
      </c>
      <c r="J96">
        <f t="shared" si="17"/>
        <v>0.10003131421591989</v>
      </c>
      <c r="L96">
        <f t="shared" si="18"/>
        <v>3.8173246755700795E-2</v>
      </c>
      <c r="M96" s="3"/>
      <c r="O96">
        <v>746</v>
      </c>
      <c r="Q96">
        <f t="shared" si="14"/>
        <v>0.746</v>
      </c>
      <c r="S96">
        <v>75.8</v>
      </c>
      <c r="U96">
        <f t="shared" si="15"/>
        <v>1.3229595504444445</v>
      </c>
      <c r="W96">
        <f t="shared" si="19"/>
        <v>0</v>
      </c>
      <c r="Y96">
        <f t="shared" si="21"/>
        <v>0</v>
      </c>
      <c r="AA96">
        <f t="shared" si="16"/>
        <v>0</v>
      </c>
      <c r="AC96">
        <f t="shared" si="22"/>
        <v>-1.7983298494752012E-2</v>
      </c>
      <c r="AE96">
        <f t="shared" si="20"/>
        <v>0</v>
      </c>
      <c r="AG96">
        <f t="shared" si="23"/>
        <v>-0.17145524267418899</v>
      </c>
    </row>
    <row r="97" spans="1:33">
      <c r="A97">
        <v>75</v>
      </c>
      <c r="B97">
        <v>0.30399999999999999</v>
      </c>
      <c r="C97">
        <v>2.1000000000000001E-2</v>
      </c>
      <c r="D97">
        <f t="shared" si="12"/>
        <v>0.20601000000000003</v>
      </c>
      <c r="E97">
        <v>0</v>
      </c>
      <c r="F97">
        <f t="shared" si="13"/>
        <v>0</v>
      </c>
      <c r="G97">
        <v>0</v>
      </c>
      <c r="H97">
        <v>2.1000000000000001E-2</v>
      </c>
      <c r="J97">
        <f t="shared" si="17"/>
        <v>0.10252482480540845</v>
      </c>
      <c r="L97">
        <f t="shared" si="18"/>
        <v>3.8412030969836038E-2</v>
      </c>
      <c r="M97" s="3"/>
      <c r="O97">
        <v>756</v>
      </c>
      <c r="Q97">
        <f t="shared" si="14"/>
        <v>0.75600000000000001</v>
      </c>
      <c r="S97">
        <v>75.8</v>
      </c>
      <c r="U97">
        <f t="shared" si="15"/>
        <v>1.3229595504444445</v>
      </c>
      <c r="W97">
        <f t="shared" si="19"/>
        <v>0</v>
      </c>
      <c r="Y97">
        <f t="shared" si="21"/>
        <v>0</v>
      </c>
      <c r="AA97">
        <f t="shared" si="16"/>
        <v>0</v>
      </c>
      <c r="AC97">
        <f t="shared" si="22"/>
        <v>-1.5102522143083118E-2</v>
      </c>
      <c r="AE97">
        <f t="shared" si="20"/>
        <v>0</v>
      </c>
      <c r="AG97">
        <f t="shared" si="23"/>
        <v>-0.17804215248849323</v>
      </c>
    </row>
    <row r="98" spans="1:33">
      <c r="A98">
        <v>76</v>
      </c>
      <c r="B98">
        <v>0.308</v>
      </c>
      <c r="C98">
        <v>3.2000000000000001E-2</v>
      </c>
      <c r="D98">
        <f t="shared" si="12"/>
        <v>0.31392000000000003</v>
      </c>
      <c r="E98">
        <v>5.0000000000000001E-3</v>
      </c>
      <c r="F98">
        <f t="shared" si="13"/>
        <v>4.9050000000000003E-2</v>
      </c>
      <c r="G98">
        <v>0</v>
      </c>
      <c r="H98">
        <v>3.2000000000000001E-2</v>
      </c>
      <c r="J98">
        <f t="shared" si="17"/>
        <v>0.10741103735628343</v>
      </c>
      <c r="L98">
        <f t="shared" si="18"/>
        <v>3.8752851938154621E-2</v>
      </c>
      <c r="M98" s="3"/>
      <c r="O98">
        <v>766</v>
      </c>
      <c r="Q98">
        <f t="shared" si="14"/>
        <v>0.76600000000000001</v>
      </c>
      <c r="S98">
        <v>75.8</v>
      </c>
      <c r="U98">
        <f t="shared" si="15"/>
        <v>1.3229595504444445</v>
      </c>
      <c r="W98">
        <f t="shared" si="19"/>
        <v>0</v>
      </c>
      <c r="Y98">
        <f t="shared" si="21"/>
        <v>0</v>
      </c>
      <c r="AA98">
        <f t="shared" si="16"/>
        <v>0</v>
      </c>
      <c r="AC98">
        <f t="shared" si="22"/>
        <v>-1.2269600487613953E-2</v>
      </c>
      <c r="AE98">
        <f t="shared" si="20"/>
        <v>0</v>
      </c>
      <c r="AG98">
        <f t="shared" si="23"/>
        <v>-0.17080518124039959</v>
      </c>
    </row>
    <row r="99" spans="1:33">
      <c r="A99">
        <v>77</v>
      </c>
      <c r="B99">
        <v>0.312</v>
      </c>
      <c r="C99">
        <v>2.1000000000000001E-2</v>
      </c>
      <c r="D99">
        <f t="shared" si="12"/>
        <v>0.20601000000000003</v>
      </c>
      <c r="E99">
        <v>1.4999999999999999E-2</v>
      </c>
      <c r="F99">
        <f t="shared" si="13"/>
        <v>0.14715</v>
      </c>
      <c r="G99">
        <v>0</v>
      </c>
      <c r="H99">
        <v>2.5999999999999999E-2</v>
      </c>
      <c r="J99">
        <f t="shared" si="17"/>
        <v>0.11280960063156317</v>
      </c>
      <c r="L99">
        <f t="shared" si="18"/>
        <v>4.047262423753259E-2</v>
      </c>
      <c r="M99" s="3"/>
      <c r="O99">
        <v>776</v>
      </c>
      <c r="Q99">
        <f t="shared" si="14"/>
        <v>0.77600000000000002</v>
      </c>
      <c r="S99">
        <v>75.7</v>
      </c>
      <c r="U99">
        <f t="shared" si="15"/>
        <v>1.3212142212222224</v>
      </c>
      <c r="W99">
        <f t="shared" si="19"/>
        <v>-0.17453292222220346</v>
      </c>
      <c r="Y99">
        <f t="shared" si="21"/>
        <v>-17.453292222218806</v>
      </c>
      <c r="AA99">
        <f t="shared" si="16"/>
        <v>5.8791160013083928E-3</v>
      </c>
      <c r="AC99">
        <f t="shared" si="22"/>
        <v>-9.271024162219501E-3</v>
      </c>
      <c r="AE99">
        <f t="shared" si="20"/>
        <v>3.3684853988882297</v>
      </c>
      <c r="AG99">
        <f t="shared" si="23"/>
        <v>6.2205160218282374E-2</v>
      </c>
    </row>
    <row r="100" spans="1:33">
      <c r="A100">
        <v>78</v>
      </c>
      <c r="B100">
        <v>0.316</v>
      </c>
      <c r="C100">
        <v>2.1000000000000001E-2</v>
      </c>
      <c r="D100">
        <f t="shared" si="12"/>
        <v>0.20601000000000003</v>
      </c>
      <c r="E100">
        <v>0.01</v>
      </c>
      <c r="F100">
        <f t="shared" si="13"/>
        <v>9.8100000000000007E-2</v>
      </c>
      <c r="G100">
        <v>0</v>
      </c>
      <c r="H100">
        <v>2.4E-2</v>
      </c>
      <c r="J100">
        <f t="shared" si="17"/>
        <v>0.11856601667674219</v>
      </c>
      <c r="L100">
        <f t="shared" si="18"/>
        <v>4.2676035477074242E-2</v>
      </c>
      <c r="M100" s="3"/>
      <c r="O100">
        <v>786</v>
      </c>
      <c r="Q100">
        <f t="shared" si="14"/>
        <v>0.78600000000000003</v>
      </c>
      <c r="S100">
        <v>75.7</v>
      </c>
      <c r="U100">
        <f t="shared" si="15"/>
        <v>1.3212142212222224</v>
      </c>
      <c r="W100">
        <f t="shared" si="19"/>
        <v>0</v>
      </c>
      <c r="Y100">
        <f t="shared" si="21"/>
        <v>17.453292222218806</v>
      </c>
      <c r="AA100">
        <f t="shared" si="16"/>
        <v>0</v>
      </c>
      <c r="AC100">
        <f t="shared" si="22"/>
        <v>-6.7383281998863367E-3</v>
      </c>
      <c r="AE100">
        <f t="shared" si="20"/>
        <v>-3.3684853988882297</v>
      </c>
      <c r="AG100">
        <f t="shared" si="23"/>
        <v>-8.8004620087949372E-3</v>
      </c>
    </row>
    <row r="101" spans="1:33">
      <c r="A101">
        <v>79</v>
      </c>
      <c r="B101">
        <v>0.32</v>
      </c>
      <c r="C101">
        <v>1.6E-2</v>
      </c>
      <c r="D101">
        <f t="shared" si="12"/>
        <v>0.15696000000000002</v>
      </c>
      <c r="E101">
        <v>3.1E-2</v>
      </c>
      <c r="F101">
        <f t="shared" si="13"/>
        <v>0.30410999999999999</v>
      </c>
      <c r="G101">
        <v>0</v>
      </c>
      <c r="H101">
        <v>3.5000000000000003E-2</v>
      </c>
      <c r="J101">
        <f t="shared" si="17"/>
        <v>0.12389711826718844</v>
      </c>
      <c r="L101">
        <f t="shared" si="18"/>
        <v>4.7981250020857402E-2</v>
      </c>
      <c r="M101" s="3"/>
      <c r="O101">
        <v>796</v>
      </c>
      <c r="Q101">
        <f t="shared" si="14"/>
        <v>0.79600000000000004</v>
      </c>
      <c r="S101">
        <v>75.8</v>
      </c>
      <c r="U101">
        <f t="shared" si="15"/>
        <v>1.3229595504444445</v>
      </c>
      <c r="W101">
        <f t="shared" si="19"/>
        <v>0.17453292222220346</v>
      </c>
      <c r="Y101">
        <f t="shared" si="21"/>
        <v>17.453292222218806</v>
      </c>
      <c r="AA101">
        <f t="shared" si="16"/>
        <v>5.8791160013083928E-3</v>
      </c>
      <c r="AC101">
        <f t="shared" si="22"/>
        <v>-4.2903021466910865E-3</v>
      </c>
      <c r="AE101">
        <f t="shared" si="20"/>
        <v>-3.3684853988882297</v>
      </c>
      <c r="AG101">
        <f t="shared" si="23"/>
        <v>-0.27136440776042153</v>
      </c>
    </row>
    <row r="102" spans="1:33">
      <c r="A102">
        <v>80</v>
      </c>
      <c r="B102">
        <v>0.32400000000000001</v>
      </c>
      <c r="C102">
        <v>1.6E-2</v>
      </c>
      <c r="D102">
        <f t="shared" si="12"/>
        <v>0.15696000000000002</v>
      </c>
      <c r="E102">
        <v>5.0000000000000001E-3</v>
      </c>
      <c r="F102">
        <f t="shared" si="13"/>
        <v>4.9050000000000003E-2</v>
      </c>
      <c r="G102">
        <v>0</v>
      </c>
      <c r="H102">
        <v>1.7000000000000001E-2</v>
      </c>
      <c r="J102">
        <f t="shared" si="17"/>
        <v>0.12880132695972007</v>
      </c>
      <c r="L102">
        <f t="shared" si="18"/>
        <v>5.2440452354478612E-2</v>
      </c>
      <c r="M102" s="3"/>
      <c r="O102">
        <v>806</v>
      </c>
      <c r="Q102">
        <f t="shared" si="14"/>
        <v>0.80600000000000005</v>
      </c>
      <c r="S102">
        <v>75.900000000000006</v>
      </c>
      <c r="U102">
        <f t="shared" si="15"/>
        <v>1.3247048796666667</v>
      </c>
      <c r="W102">
        <f t="shared" si="19"/>
        <v>0.17453292222222566</v>
      </c>
      <c r="Y102">
        <f t="shared" si="21"/>
        <v>0</v>
      </c>
      <c r="AA102">
        <f t="shared" si="16"/>
        <v>5.8791160013098882E-3</v>
      </c>
      <c r="AC102">
        <f t="shared" si="22"/>
        <v>-2.0548390060489267E-3</v>
      </c>
      <c r="AE102">
        <f t="shared" si="20"/>
        <v>0</v>
      </c>
      <c r="AG102">
        <f t="shared" si="23"/>
        <v>-0.42325312064789528</v>
      </c>
    </row>
    <row r="103" spans="1:33">
      <c r="A103">
        <v>81</v>
      </c>
      <c r="B103">
        <v>0.32800000000000001</v>
      </c>
      <c r="C103">
        <v>1.0999999999999999E-2</v>
      </c>
      <c r="D103">
        <f t="shared" si="12"/>
        <v>0.10791000000000001</v>
      </c>
      <c r="E103">
        <v>2.5999999999999999E-2</v>
      </c>
      <c r="F103">
        <f t="shared" si="13"/>
        <v>0.25506000000000001</v>
      </c>
      <c r="G103">
        <v>0</v>
      </c>
      <c r="H103">
        <v>2.8000000000000001E-2</v>
      </c>
      <c r="J103">
        <f t="shared" si="17"/>
        <v>0.13263398468978424</v>
      </c>
      <c r="L103">
        <f t="shared" si="18"/>
        <v>5.8857541293224305E-2</v>
      </c>
      <c r="M103" s="3"/>
      <c r="O103">
        <v>816</v>
      </c>
      <c r="Q103">
        <f t="shared" si="14"/>
        <v>0.81600000000000006</v>
      </c>
      <c r="S103">
        <v>75.8</v>
      </c>
      <c r="U103">
        <f t="shared" si="15"/>
        <v>1.3229595504444445</v>
      </c>
      <c r="W103">
        <f t="shared" si="19"/>
        <v>-0.17453292222222566</v>
      </c>
      <c r="Y103">
        <f t="shared" si="21"/>
        <v>-34.906584444444889</v>
      </c>
      <c r="AA103">
        <f t="shared" si="16"/>
        <v>5.8791160013098882E-3</v>
      </c>
      <c r="AC103">
        <f t="shared" si="22"/>
        <v>-1.0073665677277118E-4</v>
      </c>
      <c r="AE103">
        <f t="shared" si="20"/>
        <v>6.7369707977778637</v>
      </c>
      <c r="AG103">
        <f t="shared" si="23"/>
        <v>-5.9295908418796492E-2</v>
      </c>
    </row>
    <row r="104" spans="1:33">
      <c r="A104">
        <v>82</v>
      </c>
      <c r="B104">
        <v>0.33200000000000002</v>
      </c>
      <c r="C104">
        <v>1.0999999999999999E-2</v>
      </c>
      <c r="D104">
        <f t="shared" si="12"/>
        <v>0.10791000000000001</v>
      </c>
      <c r="E104">
        <v>0.01</v>
      </c>
      <c r="F104">
        <f t="shared" si="13"/>
        <v>9.8100000000000007E-2</v>
      </c>
      <c r="G104">
        <v>0</v>
      </c>
      <c r="H104">
        <v>1.4999999999999999E-2</v>
      </c>
      <c r="J104">
        <f t="shared" si="17"/>
        <v>0.1355181155996309</v>
      </c>
      <c r="L104">
        <f t="shared" si="18"/>
        <v>6.4753424813734486E-2</v>
      </c>
      <c r="M104" s="3"/>
      <c r="O104">
        <v>826</v>
      </c>
      <c r="Q104">
        <f t="shared" si="14"/>
        <v>0.82600000000000007</v>
      </c>
      <c r="S104">
        <v>75.7</v>
      </c>
      <c r="U104">
        <f t="shared" si="15"/>
        <v>1.3212142212222224</v>
      </c>
      <c r="W104">
        <f t="shared" si="19"/>
        <v>-0.17453292222220346</v>
      </c>
      <c r="Y104">
        <f t="shared" si="21"/>
        <v>0</v>
      </c>
      <c r="AA104">
        <f t="shared" si="16"/>
        <v>5.8791160013083928E-3</v>
      </c>
      <c r="AC104">
        <f t="shared" si="22"/>
        <v>1.5457714819912753E-3</v>
      </c>
      <c r="AE104">
        <f t="shared" si="20"/>
        <v>0</v>
      </c>
      <c r="AG104">
        <f t="shared" si="23"/>
        <v>0.17934073872377013</v>
      </c>
    </row>
    <row r="105" spans="1:33">
      <c r="A105">
        <v>83</v>
      </c>
      <c r="B105">
        <v>0.33600000000000002</v>
      </c>
      <c r="C105">
        <v>-5.0000000000000001E-3</v>
      </c>
      <c r="D105">
        <f t="shared" si="12"/>
        <v>-4.9050000000000003E-2</v>
      </c>
      <c r="E105">
        <v>0.01</v>
      </c>
      <c r="F105">
        <f t="shared" si="13"/>
        <v>9.8100000000000007E-2</v>
      </c>
      <c r="G105">
        <v>0</v>
      </c>
      <c r="H105">
        <v>1.2E-2</v>
      </c>
      <c r="J105">
        <f t="shared" si="17"/>
        <v>0.13549259939829697</v>
      </c>
      <c r="L105">
        <f t="shared" si="18"/>
        <v>7.0134598941721721E-2</v>
      </c>
      <c r="M105" s="3"/>
      <c r="O105">
        <v>836</v>
      </c>
      <c r="Q105">
        <f t="shared" si="14"/>
        <v>0.83599999999999997</v>
      </c>
      <c r="S105">
        <v>75.8</v>
      </c>
      <c r="U105">
        <f t="shared" si="15"/>
        <v>1.3229595504444445</v>
      </c>
      <c r="W105">
        <f t="shared" si="19"/>
        <v>0.1745329222222054</v>
      </c>
      <c r="Y105">
        <f t="shared" si="21"/>
        <v>34.906584444439432</v>
      </c>
      <c r="AA105">
        <f t="shared" si="16"/>
        <v>5.8791160013085229E-3</v>
      </c>
      <c r="AC105">
        <f t="shared" si="22"/>
        <v>2.8876054114724062E-3</v>
      </c>
      <c r="AE105">
        <f t="shared" si="20"/>
        <v>-6.7369707977768103</v>
      </c>
      <c r="AG105">
        <f t="shared" si="23"/>
        <v>-0.11291378160363755</v>
      </c>
    </row>
    <row r="106" spans="1:33">
      <c r="A106">
        <v>84</v>
      </c>
      <c r="B106">
        <v>0.34</v>
      </c>
      <c r="C106">
        <v>1.0999999999999999E-2</v>
      </c>
      <c r="D106">
        <f t="shared" si="12"/>
        <v>0.10791000000000001</v>
      </c>
      <c r="E106">
        <v>-5.0000000000000001E-3</v>
      </c>
      <c r="F106">
        <f t="shared" si="13"/>
        <v>-4.9050000000000003E-2</v>
      </c>
      <c r="G106">
        <v>0</v>
      </c>
      <c r="H106">
        <v>1.2E-2</v>
      </c>
      <c r="J106">
        <f t="shared" si="17"/>
        <v>0.13510627303408662</v>
      </c>
      <c r="L106">
        <f t="shared" si="18"/>
        <v>7.3066365269650504E-2</v>
      </c>
      <c r="M106" s="3"/>
      <c r="O106">
        <v>846</v>
      </c>
      <c r="Q106">
        <f t="shared" si="14"/>
        <v>0.84599999999999997</v>
      </c>
      <c r="S106">
        <v>75.8</v>
      </c>
      <c r="U106">
        <f t="shared" si="15"/>
        <v>1.3229595504444445</v>
      </c>
      <c r="W106">
        <f t="shared" si="19"/>
        <v>0</v>
      </c>
      <c r="Y106">
        <f t="shared" si="21"/>
        <v>-17.453292222218806</v>
      </c>
      <c r="AA106">
        <f t="shared" si="16"/>
        <v>0</v>
      </c>
      <c r="AC106">
        <f t="shared" si="22"/>
        <v>3.5670075974942794E-3</v>
      </c>
      <c r="AE106">
        <f t="shared" si="20"/>
        <v>3.3684853988882297</v>
      </c>
      <c r="AG106">
        <f t="shared" si="23"/>
        <v>-7.6858686299265649E-2</v>
      </c>
    </row>
    <row r="107" spans="1:33">
      <c r="A107">
        <v>85</v>
      </c>
      <c r="B107">
        <v>0.34399999999999997</v>
      </c>
      <c r="C107">
        <v>2.1000000000000001E-2</v>
      </c>
      <c r="D107">
        <f t="shared" si="12"/>
        <v>0.20601000000000003</v>
      </c>
      <c r="E107">
        <v>0</v>
      </c>
      <c r="F107">
        <f t="shared" si="13"/>
        <v>0</v>
      </c>
      <c r="G107">
        <v>0</v>
      </c>
      <c r="H107">
        <v>2.1000000000000001E-2</v>
      </c>
      <c r="J107">
        <f t="shared" si="17"/>
        <v>0.13572071500096181</v>
      </c>
      <c r="L107">
        <f t="shared" si="18"/>
        <v>7.455604820941962E-2</v>
      </c>
      <c r="M107" s="3"/>
      <c r="O107">
        <v>856</v>
      </c>
      <c r="Q107">
        <f t="shared" si="14"/>
        <v>0.85599999999999998</v>
      </c>
      <c r="S107">
        <v>75.8</v>
      </c>
      <c r="U107">
        <f t="shared" si="15"/>
        <v>1.3229595504444445</v>
      </c>
      <c r="W107">
        <f t="shared" si="19"/>
        <v>0</v>
      </c>
      <c r="Y107">
        <f t="shared" si="21"/>
        <v>0</v>
      </c>
      <c r="AA107">
        <f t="shared" si="16"/>
        <v>0</v>
      </c>
      <c r="AC107">
        <f t="shared" si="22"/>
        <v>3.7752020660571468E-3</v>
      </c>
      <c r="AE107">
        <f t="shared" si="20"/>
        <v>0</v>
      </c>
      <c r="AG107">
        <f t="shared" si="23"/>
        <v>-4.8638709567460199E-2</v>
      </c>
    </row>
    <row r="108" spans="1:33">
      <c r="A108">
        <v>86</v>
      </c>
      <c r="B108">
        <v>0.34799999999999998</v>
      </c>
      <c r="C108">
        <v>1.0999999999999999E-2</v>
      </c>
      <c r="D108">
        <f t="shared" si="12"/>
        <v>0.10791000000000001</v>
      </c>
      <c r="E108">
        <v>-0.01</v>
      </c>
      <c r="F108">
        <f t="shared" si="13"/>
        <v>-9.8100000000000007E-2</v>
      </c>
      <c r="G108">
        <v>0</v>
      </c>
      <c r="H108">
        <v>1.4999999999999999E-2</v>
      </c>
      <c r="J108">
        <f t="shared" si="17"/>
        <v>0.13586756994561999</v>
      </c>
      <c r="L108">
        <f t="shared" si="18"/>
        <v>7.3519780094165349E-2</v>
      </c>
      <c r="M108" s="3"/>
      <c r="O108">
        <v>866</v>
      </c>
      <c r="Q108">
        <f t="shared" si="14"/>
        <v>0.86599999999999999</v>
      </c>
      <c r="S108">
        <v>75.8</v>
      </c>
      <c r="U108">
        <f t="shared" si="15"/>
        <v>1.3229595504444445</v>
      </c>
      <c r="W108">
        <f t="shared" si="19"/>
        <v>0</v>
      </c>
      <c r="Y108">
        <f t="shared" si="21"/>
        <v>0</v>
      </c>
      <c r="AA108">
        <f t="shared" si="16"/>
        <v>0</v>
      </c>
      <c r="AC108">
        <f t="shared" si="22"/>
        <v>3.6659596544165994E-3</v>
      </c>
      <c r="AE108">
        <f t="shared" si="20"/>
        <v>0</v>
      </c>
      <c r="AG108">
        <f t="shared" si="23"/>
        <v>-2.7294291703878603E-2</v>
      </c>
    </row>
    <row r="109" spans="1:33">
      <c r="A109">
        <v>87</v>
      </c>
      <c r="B109">
        <v>0.35199999999999998</v>
      </c>
      <c r="C109">
        <v>2.7E-2</v>
      </c>
      <c r="D109">
        <f t="shared" si="12"/>
        <v>0.26486999999999999</v>
      </c>
      <c r="E109">
        <v>2.1000000000000001E-2</v>
      </c>
      <c r="F109">
        <f t="shared" si="13"/>
        <v>0.20601000000000003</v>
      </c>
      <c r="G109">
        <v>0</v>
      </c>
      <c r="H109">
        <v>3.4000000000000002E-2</v>
      </c>
      <c r="J109">
        <f t="shared" si="17"/>
        <v>0.13769745445459947</v>
      </c>
      <c r="L109">
        <f t="shared" si="18"/>
        <v>7.440451258344058E-2</v>
      </c>
      <c r="M109" s="3"/>
      <c r="O109">
        <v>876</v>
      </c>
      <c r="Q109">
        <f t="shared" si="14"/>
        <v>0.876</v>
      </c>
      <c r="S109">
        <v>75.7</v>
      </c>
      <c r="U109">
        <f t="shared" si="15"/>
        <v>1.3212142212222224</v>
      </c>
      <c r="W109">
        <f t="shared" si="19"/>
        <v>-0.17453292222220346</v>
      </c>
      <c r="Y109">
        <f t="shared" si="21"/>
        <v>-17.453292222218806</v>
      </c>
      <c r="AA109">
        <f t="shared" si="16"/>
        <v>5.8791160013083928E-3</v>
      </c>
      <c r="AC109">
        <f t="shared" si="22"/>
        <v>3.7382649596092647E-3</v>
      </c>
      <c r="AE109">
        <f t="shared" si="20"/>
        <v>3.3684853988882297</v>
      </c>
      <c r="AG109">
        <f t="shared" si="23"/>
        <v>0.20555886114953617</v>
      </c>
    </row>
    <row r="110" spans="1:33">
      <c r="A110">
        <v>88</v>
      </c>
      <c r="B110">
        <v>0.35599999999999998</v>
      </c>
      <c r="C110">
        <v>1.0999999999999999E-2</v>
      </c>
      <c r="D110">
        <f t="shared" si="12"/>
        <v>0.10791000000000001</v>
      </c>
      <c r="E110">
        <v>4.5999999999999999E-2</v>
      </c>
      <c r="F110">
        <f t="shared" si="13"/>
        <v>0.45125999999999999</v>
      </c>
      <c r="G110">
        <v>0</v>
      </c>
      <c r="H110">
        <v>4.8000000000000001E-2</v>
      </c>
      <c r="J110">
        <f t="shared" si="17"/>
        <v>0.1388365336385031</v>
      </c>
      <c r="L110">
        <f t="shared" si="18"/>
        <v>8.0132000144421289E-2</v>
      </c>
      <c r="M110" s="3"/>
      <c r="O110">
        <v>886</v>
      </c>
      <c r="Q110">
        <f t="shared" si="14"/>
        <v>0.88600000000000001</v>
      </c>
      <c r="S110">
        <v>75.8</v>
      </c>
      <c r="U110">
        <f t="shared" si="15"/>
        <v>1.3229595504444445</v>
      </c>
      <c r="W110">
        <f t="shared" si="19"/>
        <v>0.17453292222220346</v>
      </c>
      <c r="Y110">
        <f t="shared" si="21"/>
        <v>34.906584444437613</v>
      </c>
      <c r="AA110">
        <f t="shared" si="16"/>
        <v>5.8791160013083928E-3</v>
      </c>
      <c r="AC110">
        <f t="shared" si="22"/>
        <v>3.9230329656496374E-3</v>
      </c>
      <c r="AE110">
        <f t="shared" si="20"/>
        <v>-6.7369707977764595</v>
      </c>
      <c r="AG110">
        <f t="shared" si="23"/>
        <v>-9.211843758542243E-2</v>
      </c>
    </row>
    <row r="111" spans="1:33">
      <c r="A111">
        <v>89</v>
      </c>
      <c r="B111">
        <v>0.36</v>
      </c>
      <c r="C111">
        <v>5.0000000000000001E-3</v>
      </c>
      <c r="D111">
        <f t="shared" si="12"/>
        <v>4.9050000000000003E-2</v>
      </c>
      <c r="E111">
        <v>-3.1E-2</v>
      </c>
      <c r="F111">
        <f t="shared" si="13"/>
        <v>-0.30410999999999999</v>
      </c>
      <c r="G111">
        <v>0</v>
      </c>
      <c r="H111">
        <v>3.1E-2</v>
      </c>
      <c r="J111">
        <f t="shared" si="17"/>
        <v>0.13860295839326692</v>
      </c>
      <c r="L111">
        <f t="shared" si="18"/>
        <v>7.984693892951801E-2</v>
      </c>
      <c r="M111" s="3"/>
      <c r="O111">
        <v>896</v>
      </c>
      <c r="Q111">
        <f t="shared" si="14"/>
        <v>0.89600000000000002</v>
      </c>
      <c r="S111">
        <v>75.8</v>
      </c>
      <c r="U111">
        <f t="shared" si="15"/>
        <v>1.3229595504444445</v>
      </c>
      <c r="W111">
        <f t="shared" si="19"/>
        <v>0</v>
      </c>
      <c r="Y111">
        <f t="shared" si="21"/>
        <v>-17.453292222218806</v>
      </c>
      <c r="AA111">
        <f t="shared" si="16"/>
        <v>0</v>
      </c>
      <c r="AC111">
        <f t="shared" si="22"/>
        <v>3.7891392298273199E-3</v>
      </c>
      <c r="AE111">
        <f t="shared" si="20"/>
        <v>3.3684853988882297</v>
      </c>
      <c r="AG111">
        <f t="shared" si="23"/>
        <v>-6.0903544093546813E-2</v>
      </c>
    </row>
    <row r="112" spans="1:33">
      <c r="A112">
        <v>90</v>
      </c>
      <c r="B112">
        <v>0.36399999999999999</v>
      </c>
      <c r="C112">
        <v>3.6999999999999998E-2</v>
      </c>
      <c r="D112">
        <f t="shared" si="12"/>
        <v>0.36297000000000001</v>
      </c>
      <c r="E112">
        <v>1.4999999999999999E-2</v>
      </c>
      <c r="F112">
        <f t="shared" si="13"/>
        <v>0.14715</v>
      </c>
      <c r="G112">
        <v>0</v>
      </c>
      <c r="H112">
        <v>0.04</v>
      </c>
      <c r="J112">
        <f t="shared" si="17"/>
        <v>0.14137586865487792</v>
      </c>
      <c r="L112">
        <f t="shared" si="18"/>
        <v>8.0498586926187485E-2</v>
      </c>
      <c r="M112" s="3"/>
      <c r="O112">
        <v>906</v>
      </c>
      <c r="Q112">
        <f t="shared" si="14"/>
        <v>0.90600000000000003</v>
      </c>
      <c r="S112">
        <v>75.8</v>
      </c>
      <c r="U112">
        <f t="shared" si="15"/>
        <v>1.3229595504444445</v>
      </c>
      <c r="W112">
        <f t="shared" si="19"/>
        <v>0</v>
      </c>
      <c r="Y112">
        <f t="shared" si="21"/>
        <v>0</v>
      </c>
      <c r="AA112">
        <f t="shared" si="16"/>
        <v>0</v>
      </c>
      <c r="AC112">
        <f t="shared" si="22"/>
        <v>3.4582955789853524E-3</v>
      </c>
      <c r="AE112">
        <f t="shared" si="20"/>
        <v>0</v>
      </c>
      <c r="AG112">
        <f t="shared" si="23"/>
        <v>-3.6835642221785328E-2</v>
      </c>
    </row>
    <row r="113" spans="1:33">
      <c r="A113">
        <v>91</v>
      </c>
      <c r="B113">
        <v>0.36799999999999999</v>
      </c>
      <c r="C113">
        <v>2.1000000000000001E-2</v>
      </c>
      <c r="D113">
        <f t="shared" si="12"/>
        <v>0.20601000000000003</v>
      </c>
      <c r="E113">
        <v>1.4999999999999999E-2</v>
      </c>
      <c r="F113">
        <f t="shared" si="13"/>
        <v>0.14715</v>
      </c>
      <c r="G113">
        <v>0</v>
      </c>
      <c r="H113">
        <v>2.5999999999999999E-2</v>
      </c>
      <c r="J113">
        <f t="shared" si="17"/>
        <v>0.14455437577648356</v>
      </c>
      <c r="L113">
        <f t="shared" si="18"/>
        <v>8.1926450209800702E-2</v>
      </c>
      <c r="M113" s="3"/>
      <c r="O113">
        <v>916</v>
      </c>
      <c r="Q113">
        <f t="shared" si="14"/>
        <v>0.91600000000000004</v>
      </c>
      <c r="S113">
        <v>75.8</v>
      </c>
      <c r="U113">
        <f t="shared" si="15"/>
        <v>1.3229595504444445</v>
      </c>
      <c r="W113">
        <f t="shared" si="19"/>
        <v>0</v>
      </c>
      <c r="Y113">
        <f t="shared" si="21"/>
        <v>0</v>
      </c>
      <c r="AA113">
        <f t="shared" si="16"/>
        <v>0</v>
      </c>
      <c r="AC113">
        <f t="shared" si="22"/>
        <v>3.0217322185076083E-3</v>
      </c>
      <c r="AE113">
        <f t="shared" si="20"/>
        <v>0</v>
      </c>
      <c r="AG113">
        <f t="shared" si="23"/>
        <v>-1.8931470548275642E-2</v>
      </c>
    </row>
    <row r="114" spans="1:33">
      <c r="A114">
        <v>92</v>
      </c>
      <c r="B114">
        <v>0.372</v>
      </c>
      <c r="C114">
        <v>0</v>
      </c>
      <c r="D114">
        <f t="shared" si="12"/>
        <v>0</v>
      </c>
      <c r="E114">
        <v>1.4999999999999999E-2</v>
      </c>
      <c r="F114">
        <f t="shared" si="13"/>
        <v>0.14715</v>
      </c>
      <c r="G114">
        <v>0</v>
      </c>
      <c r="H114">
        <v>1.4999999999999999E-2</v>
      </c>
      <c r="J114">
        <f t="shared" si="17"/>
        <v>0.14530493197946101</v>
      </c>
      <c r="L114">
        <f t="shared" si="18"/>
        <v>8.3985786139015861E-2</v>
      </c>
      <c r="M114" s="3"/>
      <c r="O114">
        <v>926</v>
      </c>
      <c r="Q114">
        <f t="shared" si="14"/>
        <v>0.92600000000000005</v>
      </c>
      <c r="S114">
        <v>75.8</v>
      </c>
      <c r="U114">
        <f t="shared" si="15"/>
        <v>1.3229595504444445</v>
      </c>
      <c r="W114">
        <f t="shared" si="19"/>
        <v>0</v>
      </c>
      <c r="Y114">
        <f t="shared" si="21"/>
        <v>0</v>
      </c>
      <c r="AA114">
        <f t="shared" si="16"/>
        <v>0</v>
      </c>
      <c r="AC114">
        <f t="shared" si="22"/>
        <v>2.5451279718440569E-3</v>
      </c>
      <c r="AE114">
        <f t="shared" si="20"/>
        <v>0</v>
      </c>
      <c r="AG114">
        <f t="shared" si="23"/>
        <v>-6.1590068525741943E-3</v>
      </c>
    </row>
    <row r="115" spans="1:33">
      <c r="A115">
        <v>93</v>
      </c>
      <c r="B115">
        <v>0.376</v>
      </c>
      <c r="C115">
        <v>1.6E-2</v>
      </c>
      <c r="D115">
        <f t="shared" si="12"/>
        <v>0.15696000000000002</v>
      </c>
      <c r="E115">
        <v>-1.4999999999999999E-2</v>
      </c>
      <c r="F115">
        <f t="shared" si="13"/>
        <v>-0.14715</v>
      </c>
      <c r="G115">
        <v>0</v>
      </c>
      <c r="H115">
        <v>2.1999999999999999E-2</v>
      </c>
      <c r="J115">
        <f t="shared" si="17"/>
        <v>0.14608800686548765</v>
      </c>
      <c r="L115">
        <f t="shared" si="18"/>
        <v>8.2653061916952056E-2</v>
      </c>
      <c r="M115" s="3"/>
      <c r="O115">
        <v>936</v>
      </c>
      <c r="Q115">
        <f t="shared" si="14"/>
        <v>0.93600000000000005</v>
      </c>
      <c r="S115">
        <v>75.8</v>
      </c>
      <c r="U115">
        <f t="shared" si="15"/>
        <v>1.3229595504444445</v>
      </c>
      <c r="W115">
        <f t="shared" si="19"/>
        <v>0</v>
      </c>
      <c r="Y115">
        <f t="shared" si="21"/>
        <v>0</v>
      </c>
      <c r="AA115">
        <f t="shared" si="16"/>
        <v>0</v>
      </c>
      <c r="AC115">
        <f t="shared" si="22"/>
        <v>2.0734395564582782E-3</v>
      </c>
      <c r="AE115">
        <f t="shared" si="20"/>
        <v>0</v>
      </c>
      <c r="AG115">
        <f t="shared" si="23"/>
        <v>2.4786475867541046E-3</v>
      </c>
    </row>
    <row r="116" spans="1:33">
      <c r="A116">
        <v>94</v>
      </c>
      <c r="B116">
        <v>0.38</v>
      </c>
      <c r="C116">
        <v>1.0999999999999999E-2</v>
      </c>
      <c r="D116">
        <f t="shared" si="12"/>
        <v>0.10791000000000001</v>
      </c>
      <c r="E116">
        <v>-5.0000000000000001E-3</v>
      </c>
      <c r="F116">
        <f t="shared" si="13"/>
        <v>-4.9050000000000003E-2</v>
      </c>
      <c r="G116">
        <v>0</v>
      </c>
      <c r="H116">
        <v>1.2E-2</v>
      </c>
      <c r="J116">
        <f t="shared" si="17"/>
        <v>0.14623898336373473</v>
      </c>
      <c r="L116">
        <f t="shared" si="18"/>
        <v>7.9793845008362854E-2</v>
      </c>
      <c r="M116" s="3"/>
      <c r="O116">
        <v>946</v>
      </c>
      <c r="Q116">
        <f t="shared" si="14"/>
        <v>0.94600000000000006</v>
      </c>
      <c r="S116">
        <v>75.8</v>
      </c>
      <c r="U116">
        <f t="shared" si="15"/>
        <v>1.3229595504444445</v>
      </c>
      <c r="W116">
        <f t="shared" si="19"/>
        <v>0</v>
      </c>
      <c r="Y116">
        <f t="shared" si="21"/>
        <v>0</v>
      </c>
      <c r="AA116">
        <f t="shared" si="16"/>
        <v>0</v>
      </c>
      <c r="AC116">
        <f t="shared" si="22"/>
        <v>1.6353541557927256E-3</v>
      </c>
      <c r="AE116">
        <f t="shared" si="20"/>
        <v>0</v>
      </c>
      <c r="AG116">
        <f t="shared" si="23"/>
        <v>7.8914151226591907E-3</v>
      </c>
    </row>
    <row r="117" spans="1:33">
      <c r="A117">
        <v>95</v>
      </c>
      <c r="B117">
        <v>0.38400000000000001</v>
      </c>
      <c r="C117">
        <v>-3.6999999999999998E-2</v>
      </c>
      <c r="D117">
        <f t="shared" si="12"/>
        <v>-0.36297000000000001</v>
      </c>
      <c r="E117">
        <v>-2.1000000000000001E-2</v>
      </c>
      <c r="F117">
        <f t="shared" si="13"/>
        <v>-0.20601000000000003</v>
      </c>
      <c r="G117">
        <v>0</v>
      </c>
      <c r="H117">
        <v>4.2999999999999997E-2</v>
      </c>
      <c r="J117">
        <f t="shared" si="17"/>
        <v>0.13962810384279598</v>
      </c>
      <c r="L117">
        <f t="shared" si="18"/>
        <v>7.3616713355331528E-2</v>
      </c>
      <c r="M117" s="3"/>
      <c r="O117">
        <v>956</v>
      </c>
      <c r="Q117">
        <f t="shared" si="14"/>
        <v>0.95600000000000007</v>
      </c>
      <c r="S117">
        <v>75.8</v>
      </c>
      <c r="U117">
        <f t="shared" si="15"/>
        <v>1.3229595504444445</v>
      </c>
      <c r="W117">
        <f t="shared" si="19"/>
        <v>0</v>
      </c>
      <c r="Y117">
        <f t="shared" si="21"/>
        <v>0</v>
      </c>
      <c r="AA117">
        <f t="shared" si="16"/>
        <v>0</v>
      </c>
      <c r="AC117">
        <f t="shared" si="22"/>
        <v>1.2472116936992901E-3</v>
      </c>
      <c r="AE117">
        <f t="shared" si="20"/>
        <v>0</v>
      </c>
      <c r="AG117">
        <f t="shared" si="23"/>
        <v>1.0874399654039297E-2</v>
      </c>
    </row>
    <row r="118" spans="1:33">
      <c r="A118">
        <v>96</v>
      </c>
      <c r="B118">
        <v>0.38800000000000001</v>
      </c>
      <c r="C118">
        <v>1.0999999999999999E-2</v>
      </c>
      <c r="D118">
        <f t="shared" si="12"/>
        <v>0.10791000000000001</v>
      </c>
      <c r="E118">
        <v>0</v>
      </c>
      <c r="F118">
        <f t="shared" si="13"/>
        <v>0</v>
      </c>
      <c r="G118">
        <v>0</v>
      </c>
      <c r="H118">
        <v>1.0999999999999999E-2</v>
      </c>
      <c r="J118">
        <f t="shared" si="17"/>
        <v>0.13366940491805945</v>
      </c>
      <c r="L118">
        <f t="shared" si="18"/>
        <v>6.7467073977619002E-2</v>
      </c>
      <c r="M118" s="3"/>
      <c r="O118">
        <v>966</v>
      </c>
      <c r="Q118">
        <f t="shared" si="14"/>
        <v>0.96599999999999997</v>
      </c>
      <c r="S118">
        <v>75.8</v>
      </c>
      <c r="U118">
        <f t="shared" si="15"/>
        <v>1.3229595504444445</v>
      </c>
      <c r="W118">
        <f t="shared" si="19"/>
        <v>0</v>
      </c>
      <c r="Y118">
        <f t="shared" si="21"/>
        <v>0</v>
      </c>
      <c r="AA118">
        <f t="shared" si="16"/>
        <v>0</v>
      </c>
      <c r="AC118">
        <f t="shared" si="22"/>
        <v>9.1633193146486449E-4</v>
      </c>
      <c r="AE118">
        <f t="shared" si="20"/>
        <v>0</v>
      </c>
      <c r="AG118">
        <f t="shared" si="23"/>
        <v>1.2097331632088442E-2</v>
      </c>
    </row>
    <row r="119" spans="1:33">
      <c r="A119">
        <v>97</v>
      </c>
      <c r="B119">
        <v>0.39200000000000002</v>
      </c>
      <c r="C119">
        <v>1.6E-2</v>
      </c>
      <c r="D119">
        <f t="shared" si="12"/>
        <v>0.15696000000000002</v>
      </c>
      <c r="E119">
        <v>3.1E-2</v>
      </c>
      <c r="F119">
        <f t="shared" si="13"/>
        <v>0.30410999999999999</v>
      </c>
      <c r="G119">
        <v>0</v>
      </c>
      <c r="H119">
        <v>3.5000000000000003E-2</v>
      </c>
      <c r="J119">
        <f t="shared" si="17"/>
        <v>0.12898497000476597</v>
      </c>
      <c r="L119">
        <f t="shared" si="18"/>
        <v>6.5445535226885274E-2</v>
      </c>
      <c r="M119" s="3"/>
      <c r="O119">
        <v>976</v>
      </c>
      <c r="Q119">
        <f t="shared" si="14"/>
        <v>0.97599999999999998</v>
      </c>
      <c r="S119">
        <v>75.8</v>
      </c>
      <c r="U119">
        <f t="shared" si="15"/>
        <v>1.3229595504444445</v>
      </c>
      <c r="W119">
        <f t="shared" si="19"/>
        <v>0</v>
      </c>
      <c r="Y119">
        <f t="shared" si="21"/>
        <v>0</v>
      </c>
      <c r="AA119">
        <f t="shared" si="16"/>
        <v>0</v>
      </c>
      <c r="AC119">
        <f t="shared" si="22"/>
        <v>6.4374292799330578E-4</v>
      </c>
      <c r="AE119">
        <f t="shared" si="20"/>
        <v>0</v>
      </c>
      <c r="AG119">
        <f t="shared" si="23"/>
        <v>1.2105846996501548E-2</v>
      </c>
    </row>
    <row r="120" spans="1:33">
      <c r="A120">
        <v>98</v>
      </c>
      <c r="B120">
        <v>0.39600000000000002</v>
      </c>
      <c r="C120">
        <v>0</v>
      </c>
      <c r="D120">
        <f t="shared" si="12"/>
        <v>0</v>
      </c>
      <c r="E120">
        <v>-5.0000000000000001E-3</v>
      </c>
      <c r="F120">
        <f t="shared" si="13"/>
        <v>-4.9050000000000003E-2</v>
      </c>
      <c r="G120">
        <v>0</v>
      </c>
      <c r="H120">
        <v>5.0000000000000001E-3</v>
      </c>
      <c r="J120">
        <f t="shared" si="17"/>
        <v>0.12335343018662012</v>
      </c>
      <c r="L120">
        <f t="shared" si="18"/>
        <v>6.2236857609823761E-2</v>
      </c>
      <c r="M120" s="3"/>
      <c r="O120">
        <v>986</v>
      </c>
      <c r="Q120">
        <f t="shared" si="14"/>
        <v>0.98599999999999999</v>
      </c>
      <c r="S120">
        <v>75.8</v>
      </c>
      <c r="U120">
        <f t="shared" si="15"/>
        <v>1.3229595504444445</v>
      </c>
      <c r="W120">
        <f t="shared" si="19"/>
        <v>0</v>
      </c>
      <c r="Y120">
        <f t="shared" si="21"/>
        <v>0</v>
      </c>
      <c r="AA120">
        <f t="shared" si="16"/>
        <v>0</v>
      </c>
      <c r="AC120">
        <f t="shared" si="22"/>
        <v>4.2634725297982897E-4</v>
      </c>
      <c r="AE120">
        <f t="shared" si="20"/>
        <v>0</v>
      </c>
      <c r="AG120">
        <f t="shared" si="23"/>
        <v>1.1330318393122804E-2</v>
      </c>
    </row>
    <row r="121" spans="1:33">
      <c r="A121">
        <v>99</v>
      </c>
      <c r="B121">
        <v>0.4</v>
      </c>
      <c r="C121">
        <v>5.0000000000000001E-3</v>
      </c>
      <c r="D121">
        <f t="shared" si="12"/>
        <v>4.9050000000000003E-2</v>
      </c>
      <c r="E121">
        <v>2.1000000000000001E-2</v>
      </c>
      <c r="F121">
        <f t="shared" si="13"/>
        <v>0.20601000000000003</v>
      </c>
      <c r="G121">
        <v>0</v>
      </c>
      <c r="H121">
        <v>2.1000000000000001E-2</v>
      </c>
      <c r="J121">
        <f t="shared" si="17"/>
        <v>0.11765183794361599</v>
      </c>
      <c r="L121">
        <f t="shared" si="18"/>
        <v>6.1450686008394061E-2</v>
      </c>
      <c r="M121" s="3"/>
      <c r="O121">
        <v>996</v>
      </c>
      <c r="Q121">
        <f t="shared" si="14"/>
        <v>0.996</v>
      </c>
      <c r="S121">
        <v>75.8</v>
      </c>
      <c r="U121">
        <f t="shared" si="15"/>
        <v>1.3229595504444445</v>
      </c>
      <c r="W121">
        <f t="shared" si="19"/>
        <v>0</v>
      </c>
      <c r="Y121">
        <f t="shared" si="21"/>
        <v>0</v>
      </c>
      <c r="AA121">
        <f t="shared" si="16"/>
        <v>0</v>
      </c>
      <c r="AC121">
        <f t="shared" si="22"/>
        <v>2.5858570439179048E-4</v>
      </c>
      <c r="AE121">
        <f t="shared" si="20"/>
        <v>0</v>
      </c>
      <c r="AG121">
        <f t="shared" si="23"/>
        <v>1.0098989075257627E-2</v>
      </c>
    </row>
    <row r="122" spans="1:33">
      <c r="A122">
        <v>100</v>
      </c>
      <c r="B122">
        <v>0.40400000000000003</v>
      </c>
      <c r="C122">
        <v>-5.0000000000000001E-3</v>
      </c>
      <c r="D122">
        <f t="shared" si="12"/>
        <v>-4.9050000000000003E-2</v>
      </c>
      <c r="E122">
        <v>1.4999999999999999E-2</v>
      </c>
      <c r="F122">
        <f t="shared" si="13"/>
        <v>0.14715</v>
      </c>
      <c r="G122">
        <v>0</v>
      </c>
      <c r="H122">
        <v>1.6E-2</v>
      </c>
      <c r="J122">
        <f t="shared" si="17"/>
        <v>0.11066902168678476</v>
      </c>
      <c r="L122">
        <f t="shared" si="18"/>
        <v>6.1925872427643525E-2</v>
      </c>
      <c r="M122" s="3"/>
    </row>
    <row r="123" spans="1:33">
      <c r="A123">
        <v>101</v>
      </c>
      <c r="B123">
        <v>0.40799999999999997</v>
      </c>
      <c r="C123">
        <v>1.0999999999999999E-2</v>
      </c>
      <c r="D123">
        <f t="shared" si="12"/>
        <v>0.10791000000000001</v>
      </c>
      <c r="E123">
        <v>2.5999999999999999E-2</v>
      </c>
      <c r="F123">
        <f t="shared" si="13"/>
        <v>0.25506000000000001</v>
      </c>
      <c r="G123">
        <v>0</v>
      </c>
      <c r="H123">
        <v>2.8000000000000001E-2</v>
      </c>
      <c r="J123">
        <f t="shared" si="17"/>
        <v>0.10478184895228061</v>
      </c>
      <c r="L123">
        <f t="shared" si="18"/>
        <v>6.4879385609117143E-2</v>
      </c>
      <c r="M123" s="3"/>
    </row>
    <row r="124" spans="1:33">
      <c r="A124">
        <v>102</v>
      </c>
      <c r="B124">
        <v>0.41199999999999998</v>
      </c>
      <c r="C124">
        <v>-1.6E-2</v>
      </c>
      <c r="D124">
        <f t="shared" si="12"/>
        <v>-0.15696000000000002</v>
      </c>
      <c r="E124">
        <v>5.0000000000000001E-3</v>
      </c>
      <c r="F124">
        <f t="shared" si="13"/>
        <v>4.9050000000000003E-2</v>
      </c>
      <c r="G124">
        <v>0</v>
      </c>
      <c r="H124">
        <v>1.7000000000000001E-2</v>
      </c>
      <c r="J124">
        <f t="shared" si="17"/>
        <v>9.6386060355796749E-2</v>
      </c>
      <c r="L124">
        <f t="shared" si="18"/>
        <v>6.714459576563965E-2</v>
      </c>
      <c r="M124" s="3"/>
    </row>
    <row r="125" spans="1:33">
      <c r="A125">
        <v>103</v>
      </c>
      <c r="B125">
        <v>0.41599999999999998</v>
      </c>
      <c r="C125">
        <v>5.0000000000000001E-3</v>
      </c>
      <c r="D125">
        <f t="shared" si="12"/>
        <v>4.9050000000000003E-2</v>
      </c>
      <c r="E125">
        <v>-0.01</v>
      </c>
      <c r="F125">
        <f t="shared" si="13"/>
        <v>-9.8100000000000007E-2</v>
      </c>
      <c r="G125">
        <v>0</v>
      </c>
      <c r="H125">
        <v>1.2E-2</v>
      </c>
      <c r="J125">
        <f t="shared" si="17"/>
        <v>8.8725203667027727E-2</v>
      </c>
      <c r="L125">
        <f t="shared" si="18"/>
        <v>6.6856177354918986E-2</v>
      </c>
      <c r="M125" s="3"/>
    </row>
    <row r="126" spans="1:33">
      <c r="A126">
        <v>104</v>
      </c>
      <c r="B126">
        <v>0.42</v>
      </c>
      <c r="C126">
        <v>1.6E-2</v>
      </c>
      <c r="D126">
        <f t="shared" si="12"/>
        <v>0.15696000000000002</v>
      </c>
      <c r="E126">
        <v>1.4999999999999999E-2</v>
      </c>
      <c r="F126">
        <f t="shared" si="13"/>
        <v>0.14715</v>
      </c>
      <c r="G126">
        <v>0</v>
      </c>
      <c r="H126">
        <v>2.1999999999999999E-2</v>
      </c>
      <c r="J126">
        <f t="shared" si="17"/>
        <v>8.3209247450173079E-2</v>
      </c>
      <c r="L126">
        <f t="shared" si="18"/>
        <v>6.7676894093584336E-2</v>
      </c>
      <c r="M126" s="3"/>
    </row>
    <row r="127" spans="1:33">
      <c r="A127">
        <v>105</v>
      </c>
      <c r="B127">
        <v>0.42399999999999999</v>
      </c>
      <c r="C127">
        <v>2.1000000000000001E-2</v>
      </c>
      <c r="D127">
        <f t="shared" si="12"/>
        <v>0.20601000000000003</v>
      </c>
      <c r="E127">
        <v>-0.01</v>
      </c>
      <c r="F127">
        <f t="shared" si="13"/>
        <v>-9.8100000000000007E-2</v>
      </c>
      <c r="G127">
        <v>0</v>
      </c>
      <c r="H127">
        <v>2.4E-2</v>
      </c>
      <c r="J127">
        <f t="shared" si="17"/>
        <v>8.0212397289986595E-2</v>
      </c>
      <c r="L127">
        <f t="shared" si="18"/>
        <v>6.6171140139600834E-2</v>
      </c>
    </row>
    <row r="128" spans="1:33">
      <c r="A128">
        <v>106</v>
      </c>
      <c r="B128">
        <v>0.42799999999999999</v>
      </c>
      <c r="C128">
        <v>2.7E-2</v>
      </c>
      <c r="D128">
        <f t="shared" si="12"/>
        <v>0.26486999999999999</v>
      </c>
      <c r="E128">
        <v>5.0000000000000001E-3</v>
      </c>
      <c r="F128">
        <f t="shared" si="13"/>
        <v>4.9050000000000003E-2</v>
      </c>
      <c r="G128">
        <v>0</v>
      </c>
      <c r="H128">
        <v>2.7E-2</v>
      </c>
      <c r="J128">
        <f t="shared" si="17"/>
        <v>8.0144653815496639E-2</v>
      </c>
      <c r="L128">
        <f t="shared" si="18"/>
        <v>6.4682988383198317E-2</v>
      </c>
    </row>
    <row r="129" spans="1:12">
      <c r="A129">
        <v>107</v>
      </c>
      <c r="B129">
        <v>0.432</v>
      </c>
      <c r="C129">
        <v>-1.0999999999999999E-2</v>
      </c>
      <c r="D129">
        <f t="shared" si="12"/>
        <v>-0.10791000000000001</v>
      </c>
      <c r="E129">
        <v>1.4999999999999999E-2</v>
      </c>
      <c r="F129">
        <f t="shared" si="13"/>
        <v>0.14715</v>
      </c>
      <c r="G129">
        <v>0</v>
      </c>
      <c r="H129">
        <v>1.9E-2</v>
      </c>
      <c r="J129">
        <f t="shared" si="17"/>
        <v>7.7599730287644483E-2</v>
      </c>
      <c r="L129">
        <f t="shared" si="18"/>
        <v>6.4527242328852791E-2</v>
      </c>
    </row>
    <row r="130" spans="1:12">
      <c r="A130">
        <v>108</v>
      </c>
      <c r="B130">
        <v>0.436</v>
      </c>
      <c r="C130">
        <v>5.0000000000000001E-3</v>
      </c>
      <c r="D130">
        <f t="shared" si="12"/>
        <v>4.9050000000000003E-2</v>
      </c>
      <c r="E130">
        <v>2.1000000000000001E-2</v>
      </c>
      <c r="F130">
        <f t="shared" si="13"/>
        <v>0.20601000000000003</v>
      </c>
      <c r="G130">
        <v>0</v>
      </c>
      <c r="H130">
        <v>2.1000000000000001E-2</v>
      </c>
      <c r="J130">
        <f t="shared" si="17"/>
        <v>7.5089680709049256E-2</v>
      </c>
      <c r="L130">
        <f t="shared" si="18"/>
        <v>6.6268715631306749E-2</v>
      </c>
    </row>
    <row r="131" spans="1:12">
      <c r="A131">
        <v>109</v>
      </c>
      <c r="B131">
        <v>0.44</v>
      </c>
      <c r="C131">
        <v>3.2000000000000001E-2</v>
      </c>
      <c r="D131">
        <f t="shared" si="12"/>
        <v>0.31392000000000003</v>
      </c>
      <c r="E131">
        <v>-1.4999999999999999E-2</v>
      </c>
      <c r="F131">
        <f t="shared" si="13"/>
        <v>-0.14715</v>
      </c>
      <c r="G131">
        <v>0</v>
      </c>
      <c r="H131">
        <v>3.5000000000000003E-2</v>
      </c>
      <c r="J131">
        <f t="shared" si="17"/>
        <v>7.6146573931590508E-2</v>
      </c>
      <c r="L131">
        <f t="shared" si="18"/>
        <v>6.4904080686710525E-2</v>
      </c>
    </row>
    <row r="132" spans="1:12">
      <c r="A132">
        <v>110</v>
      </c>
      <c r="B132">
        <v>0.44400000000000001</v>
      </c>
      <c r="C132">
        <v>2.7E-2</v>
      </c>
      <c r="D132">
        <f t="shared" si="12"/>
        <v>0.26486999999999999</v>
      </c>
      <c r="E132">
        <v>5.0000000000000001E-3</v>
      </c>
      <c r="F132">
        <f t="shared" si="13"/>
        <v>4.9050000000000003E-2</v>
      </c>
      <c r="G132">
        <v>0</v>
      </c>
      <c r="H132">
        <v>2.7E-2</v>
      </c>
      <c r="J132">
        <f t="shared" si="17"/>
        <v>7.9529121483526921E-2</v>
      </c>
      <c r="L132">
        <f t="shared" si="18"/>
        <v>6.3550932370459862E-2</v>
      </c>
    </row>
    <row r="133" spans="1:12">
      <c r="A133">
        <v>111</v>
      </c>
      <c r="B133">
        <v>0.44800000000000001</v>
      </c>
      <c r="C133">
        <v>5.0000000000000001E-3</v>
      </c>
      <c r="D133">
        <f t="shared" si="12"/>
        <v>4.9050000000000003E-2</v>
      </c>
      <c r="E133">
        <v>2.5999999999999999E-2</v>
      </c>
      <c r="F133">
        <f t="shared" si="13"/>
        <v>0.25506000000000001</v>
      </c>
      <c r="G133">
        <v>0</v>
      </c>
      <c r="H133">
        <v>2.5999999999999999E-2</v>
      </c>
      <c r="J133">
        <f t="shared" si="17"/>
        <v>8.1959973551292892E-2</v>
      </c>
      <c r="L133">
        <f t="shared" si="18"/>
        <v>6.4951043819686902E-2</v>
      </c>
    </row>
    <row r="134" spans="1:12">
      <c r="A134">
        <v>112</v>
      </c>
      <c r="B134">
        <v>0.45200000000000001</v>
      </c>
      <c r="C134">
        <v>2.1000000000000001E-2</v>
      </c>
      <c r="D134">
        <f t="shared" si="12"/>
        <v>0.20601000000000003</v>
      </c>
      <c r="E134">
        <v>0.01</v>
      </c>
      <c r="F134">
        <f t="shared" si="13"/>
        <v>9.8100000000000007E-2</v>
      </c>
      <c r="G134">
        <v>0</v>
      </c>
      <c r="H134">
        <v>2.4E-2</v>
      </c>
      <c r="J134">
        <f t="shared" si="17"/>
        <v>8.5638017195769287E-2</v>
      </c>
      <c r="L134">
        <f t="shared" si="18"/>
        <v>6.6562746350665836E-2</v>
      </c>
    </row>
    <row r="135" spans="1:12">
      <c r="A135">
        <v>113</v>
      </c>
      <c r="B135">
        <v>0.45600000000000002</v>
      </c>
      <c r="C135">
        <v>3.6999999999999998E-2</v>
      </c>
      <c r="D135">
        <f t="shared" si="12"/>
        <v>0.36297000000000001</v>
      </c>
      <c r="E135">
        <v>-5.0000000000000001E-3</v>
      </c>
      <c r="F135">
        <f t="shared" si="13"/>
        <v>-4.9050000000000003E-2</v>
      </c>
      <c r="G135">
        <v>0</v>
      </c>
      <c r="H135">
        <v>3.7999999999999999E-2</v>
      </c>
      <c r="J135">
        <f t="shared" si="17"/>
        <v>9.2389124585997726E-2</v>
      </c>
      <c r="L135">
        <f t="shared" si="18"/>
        <v>6.6383458057848399E-2</v>
      </c>
    </row>
    <row r="136" spans="1:12">
      <c r="A136">
        <v>114</v>
      </c>
      <c r="B136">
        <v>0.46</v>
      </c>
      <c r="C136">
        <v>1.6E-2</v>
      </c>
      <c r="D136">
        <f t="shared" si="12"/>
        <v>0.15696000000000002</v>
      </c>
      <c r="E136">
        <v>-5.0000000000000001E-3</v>
      </c>
      <c r="F136">
        <f t="shared" si="13"/>
        <v>-4.9050000000000003E-2</v>
      </c>
      <c r="G136">
        <v>0</v>
      </c>
      <c r="H136">
        <v>1.7000000000000001E-2</v>
      </c>
      <c r="J136">
        <f t="shared" si="17"/>
        <v>9.8899992936565276E-2</v>
      </c>
      <c r="L136">
        <f t="shared" si="18"/>
        <v>6.4705930696634772E-2</v>
      </c>
    </row>
    <row r="137" spans="1:12">
      <c r="A137">
        <v>115</v>
      </c>
      <c r="B137">
        <v>0.46400000000000002</v>
      </c>
      <c r="C137">
        <v>5.0000000000000001E-3</v>
      </c>
      <c r="D137">
        <f t="shared" si="12"/>
        <v>4.9050000000000003E-2</v>
      </c>
      <c r="E137">
        <v>5.0000000000000001E-3</v>
      </c>
      <c r="F137">
        <f t="shared" si="13"/>
        <v>4.9050000000000003E-2</v>
      </c>
      <c r="G137">
        <v>0</v>
      </c>
      <c r="H137">
        <v>7.0000000000000001E-3</v>
      </c>
      <c r="J137">
        <f t="shared" si="17"/>
        <v>0.10369566297721068</v>
      </c>
      <c r="L137">
        <f t="shared" si="18"/>
        <v>6.3093242036655423E-2</v>
      </c>
    </row>
    <row r="138" spans="1:12">
      <c r="A138">
        <v>116</v>
      </c>
      <c r="B138">
        <v>0.46800000000000003</v>
      </c>
      <c r="C138">
        <v>2.1000000000000001E-2</v>
      </c>
      <c r="D138">
        <f t="shared" si="12"/>
        <v>0.20601000000000003</v>
      </c>
      <c r="E138">
        <v>-5.0000000000000001E-3</v>
      </c>
      <c r="F138">
        <f t="shared" si="13"/>
        <v>-4.9050000000000003E-2</v>
      </c>
      <c r="G138">
        <v>0</v>
      </c>
      <c r="H138">
        <v>2.1999999999999999E-2</v>
      </c>
      <c r="J138">
        <f t="shared" si="17"/>
        <v>0.10906752207847316</v>
      </c>
      <c r="L138">
        <f t="shared" si="18"/>
        <v>6.025824956762061E-2</v>
      </c>
    </row>
    <row r="139" spans="1:12">
      <c r="A139">
        <v>117</v>
      </c>
      <c r="B139">
        <v>0.47199999999999998</v>
      </c>
      <c r="C139">
        <v>2.1000000000000001E-2</v>
      </c>
      <c r="D139">
        <f t="shared" si="12"/>
        <v>0.20601000000000003</v>
      </c>
      <c r="E139">
        <v>0.01</v>
      </c>
      <c r="F139">
        <f t="shared" si="13"/>
        <v>9.8100000000000007E-2</v>
      </c>
      <c r="G139">
        <v>0</v>
      </c>
      <c r="H139">
        <v>2.4E-2</v>
      </c>
      <c r="J139">
        <f t="shared" si="17"/>
        <v>0.11485107527874178</v>
      </c>
      <c r="L139">
        <f t="shared" si="18"/>
        <v>5.8383590999725024E-2</v>
      </c>
    </row>
    <row r="140" spans="1:12">
      <c r="A140">
        <v>118</v>
      </c>
      <c r="B140">
        <v>0.47599999999999998</v>
      </c>
      <c r="C140">
        <v>1.0999999999999999E-2</v>
      </c>
      <c r="D140">
        <f t="shared" si="12"/>
        <v>0.10791000000000001</v>
      </c>
      <c r="E140">
        <v>0.01</v>
      </c>
      <c r="F140">
        <f t="shared" si="13"/>
        <v>9.8100000000000007E-2</v>
      </c>
      <c r="G140">
        <v>0</v>
      </c>
      <c r="H140">
        <v>1.4999999999999999E-2</v>
      </c>
      <c r="J140">
        <f t="shared" si="17"/>
        <v>0.11960508302970542</v>
      </c>
      <c r="L140">
        <f t="shared" si="18"/>
        <v>5.7338367784063794E-2</v>
      </c>
    </row>
    <row r="141" spans="1:12">
      <c r="A141">
        <v>119</v>
      </c>
      <c r="B141">
        <v>0.48</v>
      </c>
      <c r="C141">
        <v>2.1000000000000001E-2</v>
      </c>
      <c r="D141">
        <f t="shared" si="12"/>
        <v>0.20601000000000003</v>
      </c>
      <c r="E141">
        <v>2.1000000000000001E-2</v>
      </c>
      <c r="F141">
        <f t="shared" si="13"/>
        <v>0.20601000000000003</v>
      </c>
      <c r="G141">
        <v>0</v>
      </c>
      <c r="H141">
        <v>0.03</v>
      </c>
      <c r="J141">
        <f t="shared" si="17"/>
        <v>0.12473153610646398</v>
      </c>
      <c r="L141">
        <f t="shared" si="18"/>
        <v>5.8429694429021836E-2</v>
      </c>
    </row>
    <row r="142" spans="1:12">
      <c r="A142">
        <v>120</v>
      </c>
      <c r="B142">
        <v>0.48399999999999999</v>
      </c>
      <c r="C142">
        <v>1.0999999999999999E-2</v>
      </c>
      <c r="D142">
        <f t="shared" si="12"/>
        <v>0.10791000000000001</v>
      </c>
      <c r="E142">
        <v>0.01</v>
      </c>
      <c r="F142">
        <f t="shared" si="13"/>
        <v>9.8100000000000007E-2</v>
      </c>
      <c r="G142">
        <v>0</v>
      </c>
      <c r="H142">
        <v>1.4999999999999999E-2</v>
      </c>
      <c r="J142">
        <f t="shared" si="17"/>
        <v>0.12880425263611978</v>
      </c>
      <c r="L142">
        <f t="shared" si="18"/>
        <v>5.9868960915811238E-2</v>
      </c>
    </row>
    <row r="143" spans="1:12">
      <c r="A143">
        <v>121</v>
      </c>
      <c r="B143">
        <v>0.48799999999999999</v>
      </c>
      <c r="C143">
        <v>1.6E-2</v>
      </c>
      <c r="D143">
        <f t="shared" si="12"/>
        <v>0.15696000000000002</v>
      </c>
      <c r="E143">
        <v>5.0000000000000001E-3</v>
      </c>
      <c r="F143">
        <f t="shared" si="13"/>
        <v>4.9050000000000003E-2</v>
      </c>
      <c r="G143">
        <v>0</v>
      </c>
      <c r="H143">
        <v>1.7000000000000001E-2</v>
      </c>
      <c r="J143">
        <f t="shared" si="17"/>
        <v>0.13258917600186354</v>
      </c>
      <c r="L143">
        <f t="shared" si="18"/>
        <v>6.0931727728151933E-2</v>
      </c>
    </row>
    <row r="144" spans="1:12">
      <c r="A144">
        <v>122</v>
      </c>
      <c r="B144">
        <v>0.49199999999999999</v>
      </c>
      <c r="C144">
        <v>5.0000000000000001E-3</v>
      </c>
      <c r="D144">
        <f t="shared" si="12"/>
        <v>4.9050000000000003E-2</v>
      </c>
      <c r="E144">
        <v>-5.0000000000000001E-3</v>
      </c>
      <c r="F144">
        <f t="shared" si="13"/>
        <v>-4.9050000000000003E-2</v>
      </c>
      <c r="G144">
        <v>0</v>
      </c>
      <c r="H144">
        <v>7.0000000000000001E-3</v>
      </c>
      <c r="J144">
        <f t="shared" si="17"/>
        <v>0.13465512420727077</v>
      </c>
      <c r="L144">
        <f t="shared" si="18"/>
        <v>6.0367008955784368E-2</v>
      </c>
    </row>
    <row r="145" spans="1:12">
      <c r="A145">
        <v>123</v>
      </c>
      <c r="B145">
        <v>0.496</v>
      </c>
      <c r="C145">
        <v>1.0999999999999999E-2</v>
      </c>
      <c r="D145">
        <f t="shared" si="12"/>
        <v>0.10791000000000001</v>
      </c>
      <c r="E145">
        <v>2.5999999999999999E-2</v>
      </c>
      <c r="F145">
        <f t="shared" si="13"/>
        <v>0.25506000000000001</v>
      </c>
      <c r="G145">
        <v>0</v>
      </c>
      <c r="H145">
        <v>2.8000000000000001E-2</v>
      </c>
      <c r="J145">
        <f t="shared" si="17"/>
        <v>0.13603224653064444</v>
      </c>
      <c r="L145">
        <f t="shared" si="18"/>
        <v>6.2469845821780112E-2</v>
      </c>
    </row>
    <row r="146" spans="1:12">
      <c r="A146">
        <v>124</v>
      </c>
      <c r="B146">
        <v>0.5</v>
      </c>
      <c r="C146">
        <v>1.6E-2</v>
      </c>
      <c r="D146">
        <f t="shared" si="12"/>
        <v>0.15696000000000002</v>
      </c>
      <c r="E146">
        <v>5.0000000000000001E-3</v>
      </c>
      <c r="F146">
        <f t="shared" si="13"/>
        <v>4.9050000000000003E-2</v>
      </c>
      <c r="G146">
        <v>0</v>
      </c>
      <c r="H146">
        <v>1.7000000000000001E-2</v>
      </c>
      <c r="J146">
        <f t="shared" si="17"/>
        <v>0.13746298770297799</v>
      </c>
      <c r="L146">
        <f t="shared" si="18"/>
        <v>6.4054183556690486E-2</v>
      </c>
    </row>
    <row r="147" spans="1:12">
      <c r="A147">
        <v>125</v>
      </c>
      <c r="B147">
        <v>0.504</v>
      </c>
      <c r="C147">
        <v>-1.6E-2</v>
      </c>
      <c r="D147">
        <f t="shared" si="12"/>
        <v>-0.15696000000000002</v>
      </c>
      <c r="E147">
        <v>5.0000000000000001E-3</v>
      </c>
      <c r="F147">
        <f t="shared" si="13"/>
        <v>4.9050000000000003E-2</v>
      </c>
      <c r="G147">
        <v>0</v>
      </c>
      <c r="H147">
        <v>1.7000000000000001E-2</v>
      </c>
      <c r="J147">
        <f t="shared" si="17"/>
        <v>0.13476622783960016</v>
      </c>
      <c r="L147">
        <f t="shared" si="18"/>
        <v>6.5183125753377189E-2</v>
      </c>
    </row>
    <row r="148" spans="1:12">
      <c r="A148">
        <v>126</v>
      </c>
      <c r="B148">
        <v>0.50800000000000001</v>
      </c>
      <c r="C148">
        <v>2.1000000000000001E-2</v>
      </c>
      <c r="D148">
        <f t="shared" si="12"/>
        <v>0.20601000000000003</v>
      </c>
      <c r="E148">
        <v>2.1000000000000001E-2</v>
      </c>
      <c r="F148">
        <f t="shared" si="13"/>
        <v>0.20601000000000003</v>
      </c>
      <c r="G148">
        <v>0</v>
      </c>
      <c r="H148">
        <v>0.03</v>
      </c>
      <c r="J148">
        <f t="shared" si="17"/>
        <v>0.13344933409802789</v>
      </c>
      <c r="L148">
        <f t="shared" si="18"/>
        <v>6.7992318289353718E-2</v>
      </c>
    </row>
    <row r="149" spans="1:12">
      <c r="A149">
        <v>127</v>
      </c>
      <c r="B149">
        <v>0.51200000000000001</v>
      </c>
      <c r="C149">
        <v>1.6E-2</v>
      </c>
      <c r="D149">
        <f t="shared" si="12"/>
        <v>0.15696000000000002</v>
      </c>
      <c r="E149">
        <v>1.4999999999999999E-2</v>
      </c>
      <c r="F149">
        <f t="shared" si="13"/>
        <v>0.14715</v>
      </c>
      <c r="G149">
        <v>0</v>
      </c>
      <c r="H149">
        <v>2.1999999999999999E-2</v>
      </c>
      <c r="J149">
        <f t="shared" si="17"/>
        <v>0.13265702409800526</v>
      </c>
      <c r="L149">
        <f t="shared" si="18"/>
        <v>7.1393387167453706E-2</v>
      </c>
    </row>
    <row r="150" spans="1:12">
      <c r="A150">
        <v>128</v>
      </c>
      <c r="B150">
        <v>0.51600000000000001</v>
      </c>
      <c r="C150">
        <v>5.0000000000000001E-3</v>
      </c>
      <c r="D150">
        <f t="shared" si="12"/>
        <v>4.9050000000000003E-2</v>
      </c>
      <c r="E150">
        <v>0.01</v>
      </c>
      <c r="F150">
        <f t="shared" si="13"/>
        <v>9.8100000000000007E-2</v>
      </c>
      <c r="G150">
        <v>0</v>
      </c>
      <c r="H150">
        <v>1.2E-2</v>
      </c>
      <c r="J150">
        <f t="shared" si="17"/>
        <v>0.13088696402279407</v>
      </c>
      <c r="L150">
        <f t="shared" si="18"/>
        <v>7.4596385860045009E-2</v>
      </c>
    </row>
    <row r="151" spans="1:12">
      <c r="A151">
        <v>129</v>
      </c>
      <c r="B151">
        <v>0.52</v>
      </c>
      <c r="C151">
        <v>2.7E-2</v>
      </c>
      <c r="D151">
        <f t="shared" ref="D151:D214" si="24">C151*9.81</f>
        <v>0.26486999999999999</v>
      </c>
      <c r="E151">
        <v>5.0000000000000001E-3</v>
      </c>
      <c r="F151">
        <f t="shared" ref="F151:F214" si="25">E151*9.81</f>
        <v>4.9050000000000003E-2</v>
      </c>
      <c r="G151">
        <v>0</v>
      </c>
      <c r="H151">
        <v>2.7E-2</v>
      </c>
      <c r="J151">
        <f t="shared" si="17"/>
        <v>0.13117662834631483</v>
      </c>
      <c r="L151">
        <f t="shared" si="18"/>
        <v>7.6942065301050772E-2</v>
      </c>
    </row>
    <row r="152" spans="1:12">
      <c r="A152">
        <v>130</v>
      </c>
      <c r="B152">
        <v>0.52400000000000002</v>
      </c>
      <c r="C152">
        <v>3.2000000000000001E-2</v>
      </c>
      <c r="D152">
        <f t="shared" si="24"/>
        <v>0.31392000000000003</v>
      </c>
      <c r="E152">
        <v>1.4999999999999999E-2</v>
      </c>
      <c r="F152">
        <f t="shared" si="25"/>
        <v>0.14715</v>
      </c>
      <c r="G152">
        <v>0</v>
      </c>
      <c r="H152">
        <v>3.5000000000000003E-2</v>
      </c>
      <c r="J152">
        <f t="shared" ref="J152:J215" si="26">(D152+J151*(11.254+2*63.3257)-J150*63.3257)/(1+11.254+63.3257)</f>
        <v>0.13383721799810838</v>
      </c>
      <c r="L152">
        <f t="shared" ref="L152:L215" si="27">(F152+L151*(11.254+2*63.3257)-L150*63.3257)/(1+11.254+63.3257)</f>
        <v>7.9836357383134271E-2</v>
      </c>
    </row>
    <row r="153" spans="1:12">
      <c r="A153">
        <v>131</v>
      </c>
      <c r="B153">
        <v>0.52800000000000002</v>
      </c>
      <c r="C153">
        <v>2.7E-2</v>
      </c>
      <c r="D153">
        <f t="shared" si="24"/>
        <v>0.26486999999999999</v>
      </c>
      <c r="E153">
        <v>0.01</v>
      </c>
      <c r="F153">
        <f t="shared" si="25"/>
        <v>9.8100000000000007E-2</v>
      </c>
      <c r="G153">
        <v>0</v>
      </c>
      <c r="H153">
        <v>2.9000000000000001E-2</v>
      </c>
      <c r="J153">
        <f t="shared" si="26"/>
        <v>0.13780014037163554</v>
      </c>
      <c r="L153">
        <f t="shared" si="27"/>
        <v>8.2503035270440797E-2</v>
      </c>
    </row>
    <row r="154" spans="1:12">
      <c r="A154">
        <v>132</v>
      </c>
      <c r="B154">
        <v>0.53200000000000003</v>
      </c>
      <c r="C154">
        <v>1.6E-2</v>
      </c>
      <c r="D154">
        <f t="shared" si="24"/>
        <v>0.15696000000000002</v>
      </c>
      <c r="E154">
        <v>5.0000000000000001E-3</v>
      </c>
      <c r="F154">
        <f t="shared" si="25"/>
        <v>4.9050000000000003E-2</v>
      </c>
      <c r="G154">
        <v>0</v>
      </c>
      <c r="H154">
        <v>1.7000000000000001E-2</v>
      </c>
      <c r="J154">
        <f t="shared" si="26"/>
        <v>0.1413740457057085</v>
      </c>
      <c r="L154">
        <f t="shared" si="27"/>
        <v>8.4294736065995218E-2</v>
      </c>
    </row>
    <row r="155" spans="1:12">
      <c r="A155">
        <v>133</v>
      </c>
      <c r="B155">
        <v>0.53600000000000003</v>
      </c>
      <c r="C155">
        <v>1.6E-2</v>
      </c>
      <c r="D155">
        <f t="shared" si="24"/>
        <v>0.15696000000000002</v>
      </c>
      <c r="E155">
        <v>0</v>
      </c>
      <c r="F155">
        <f t="shared" si="25"/>
        <v>0</v>
      </c>
      <c r="G155">
        <v>0</v>
      </c>
      <c r="H155">
        <v>1.6E-2</v>
      </c>
      <c r="J155">
        <f t="shared" si="26"/>
        <v>0.14457472011045205</v>
      </c>
      <c r="L155">
        <f t="shared" si="27"/>
        <v>8.468063295369184E-2</v>
      </c>
    </row>
    <row r="156" spans="1:12">
      <c r="A156">
        <v>134</v>
      </c>
      <c r="B156">
        <v>0.54</v>
      </c>
      <c r="C156">
        <v>2.7E-2</v>
      </c>
      <c r="D156">
        <f t="shared" si="24"/>
        <v>0.26486999999999999</v>
      </c>
      <c r="E156">
        <v>-5.0000000000000001E-3</v>
      </c>
      <c r="F156">
        <f t="shared" si="25"/>
        <v>-4.9050000000000003E-2</v>
      </c>
      <c r="G156">
        <v>0</v>
      </c>
      <c r="H156">
        <v>2.7E-2</v>
      </c>
      <c r="J156">
        <f t="shared" si="26"/>
        <v>0.14884809281558337</v>
      </c>
      <c r="L156">
        <f t="shared" si="27"/>
        <v>8.3234564202261468E-2</v>
      </c>
    </row>
    <row r="157" spans="1:12">
      <c r="A157">
        <v>135</v>
      </c>
      <c r="B157">
        <v>0.54400000000000004</v>
      </c>
      <c r="C157">
        <v>0</v>
      </c>
      <c r="D157">
        <f t="shared" si="24"/>
        <v>0</v>
      </c>
      <c r="E157">
        <v>1.4999999999999999E-2</v>
      </c>
      <c r="F157">
        <f t="shared" si="25"/>
        <v>0.14715</v>
      </c>
      <c r="G157">
        <v>0</v>
      </c>
      <c r="H157">
        <v>1.4999999999999999E-2</v>
      </c>
      <c r="J157">
        <f t="shared" si="26"/>
        <v>0.15045918977809775</v>
      </c>
      <c r="L157">
        <f t="shared" si="27"/>
        <v>8.2868620964398412E-2</v>
      </c>
    </row>
    <row r="158" spans="1:12">
      <c r="A158">
        <v>136</v>
      </c>
      <c r="B158">
        <v>0.54800000000000004</v>
      </c>
      <c r="C158">
        <v>1.6E-2</v>
      </c>
      <c r="D158">
        <f t="shared" si="24"/>
        <v>0.15696000000000002</v>
      </c>
      <c r="E158">
        <v>2.1000000000000001E-2</v>
      </c>
      <c r="F158">
        <f t="shared" si="25"/>
        <v>0.20601000000000003</v>
      </c>
      <c r="G158">
        <v>0</v>
      </c>
      <c r="H158">
        <v>2.5999999999999999E-2</v>
      </c>
      <c r="J158">
        <f t="shared" si="26"/>
        <v>0.15189508662792645</v>
      </c>
      <c r="L158">
        <f t="shared" si="27"/>
        <v>8.4191301093290899E-2</v>
      </c>
    </row>
    <row r="159" spans="1:12">
      <c r="A159">
        <v>137</v>
      </c>
      <c r="B159">
        <v>0.55200000000000005</v>
      </c>
      <c r="C159">
        <v>1.0999999999999999E-2</v>
      </c>
      <c r="D159">
        <f t="shared" si="24"/>
        <v>0.10791000000000001</v>
      </c>
      <c r="E159">
        <v>0.01</v>
      </c>
      <c r="F159">
        <f t="shared" si="25"/>
        <v>9.8100000000000007E-2</v>
      </c>
      <c r="G159">
        <v>0</v>
      </c>
      <c r="H159">
        <v>1.4999999999999999E-2</v>
      </c>
      <c r="J159">
        <f t="shared" si="26"/>
        <v>0.15251620693556553</v>
      </c>
      <c r="L159">
        <f t="shared" si="27"/>
        <v>8.5483557399480478E-2</v>
      </c>
    </row>
    <row r="160" spans="1:12">
      <c r="A160">
        <v>138</v>
      </c>
      <c r="B160">
        <v>0.55600000000000005</v>
      </c>
      <c r="C160">
        <v>1.0999999999999999E-2</v>
      </c>
      <c r="D160">
        <f t="shared" si="24"/>
        <v>0.10791000000000001</v>
      </c>
      <c r="E160">
        <v>-5.0000000000000001E-3</v>
      </c>
      <c r="F160">
        <f t="shared" si="25"/>
        <v>-4.9050000000000003E-2</v>
      </c>
      <c r="G160">
        <v>0</v>
      </c>
      <c r="H160">
        <v>1.2E-2</v>
      </c>
      <c r="J160">
        <f t="shared" si="26"/>
        <v>0.1524464351758191</v>
      </c>
      <c r="L160">
        <f t="shared" si="27"/>
        <v>8.4786273310887755E-2</v>
      </c>
    </row>
    <row r="161" spans="1:12">
      <c r="A161">
        <v>139</v>
      </c>
      <c r="B161">
        <v>0.56000000000000005</v>
      </c>
      <c r="C161">
        <v>5.0000000000000001E-3</v>
      </c>
      <c r="D161">
        <f t="shared" si="24"/>
        <v>4.9050000000000003E-2</v>
      </c>
      <c r="E161">
        <v>3.1E-2</v>
      </c>
      <c r="F161">
        <f t="shared" si="25"/>
        <v>0.30410999999999999</v>
      </c>
      <c r="G161">
        <v>0</v>
      </c>
      <c r="H161">
        <v>3.1E-2</v>
      </c>
      <c r="J161">
        <f t="shared" si="26"/>
        <v>0.1510199306950922</v>
      </c>
      <c r="L161">
        <f t="shared" si="27"/>
        <v>8.7103929026379007E-2</v>
      </c>
    </row>
    <row r="162" spans="1:12">
      <c r="A162">
        <v>140</v>
      </c>
      <c r="B162">
        <v>0.56399999999999995</v>
      </c>
      <c r="C162">
        <v>5.0000000000000001E-3</v>
      </c>
      <c r="D162">
        <f t="shared" si="24"/>
        <v>4.9050000000000003E-2</v>
      </c>
      <c r="E162">
        <v>-5.0000000000000001E-3</v>
      </c>
      <c r="F162">
        <f t="shared" si="25"/>
        <v>-4.9050000000000003E-2</v>
      </c>
      <c r="G162">
        <v>0</v>
      </c>
      <c r="H162">
        <v>7.0000000000000001E-3</v>
      </c>
      <c r="J162">
        <f t="shared" si="26"/>
        <v>0.14847553946979944</v>
      </c>
      <c r="L162">
        <f t="shared" si="27"/>
        <v>8.7244353525498544E-2</v>
      </c>
    </row>
    <row r="163" spans="1:12">
      <c r="A163">
        <v>141</v>
      </c>
      <c r="B163">
        <v>0.56799999999999995</v>
      </c>
      <c r="C163">
        <v>1.6E-2</v>
      </c>
      <c r="D163">
        <f t="shared" si="24"/>
        <v>0.15696000000000002</v>
      </c>
      <c r="E163">
        <v>5.0000000000000001E-3</v>
      </c>
      <c r="F163">
        <f t="shared" si="25"/>
        <v>4.9050000000000003E-2</v>
      </c>
      <c r="G163">
        <v>0</v>
      </c>
      <c r="H163">
        <v>1.7000000000000001E-2</v>
      </c>
      <c r="J163">
        <f t="shared" si="26"/>
        <v>0.1464559377131727</v>
      </c>
      <c r="L163">
        <f t="shared" si="27"/>
        <v>8.6856658498638092E-2</v>
      </c>
    </row>
    <row r="164" spans="1:12">
      <c r="A164">
        <v>142</v>
      </c>
      <c r="B164">
        <v>0.57199999999999995</v>
      </c>
      <c r="C164">
        <v>-5.0000000000000001E-3</v>
      </c>
      <c r="D164">
        <f t="shared" si="24"/>
        <v>-4.9050000000000003E-2</v>
      </c>
      <c r="E164">
        <v>5.0000000000000001E-3</v>
      </c>
      <c r="F164">
        <f t="shared" si="25"/>
        <v>4.9050000000000003E-2</v>
      </c>
      <c r="G164">
        <v>0</v>
      </c>
      <c r="H164">
        <v>7.0000000000000001E-3</v>
      </c>
      <c r="J164">
        <f t="shared" si="26"/>
        <v>0.14217702905551996</v>
      </c>
      <c r="L164">
        <f t="shared" si="27"/>
        <v>8.6031599422443067E-2</v>
      </c>
    </row>
    <row r="165" spans="1:12">
      <c r="A165">
        <v>143</v>
      </c>
      <c r="B165">
        <v>0.57599999999999996</v>
      </c>
      <c r="C165">
        <v>2.1000000000000001E-2</v>
      </c>
      <c r="D165">
        <f t="shared" si="24"/>
        <v>0.20601000000000003</v>
      </c>
      <c r="E165">
        <v>0</v>
      </c>
      <c r="F165">
        <f t="shared" si="25"/>
        <v>0</v>
      </c>
      <c r="G165">
        <v>0</v>
      </c>
      <c r="H165">
        <v>2.1000000000000001E-2</v>
      </c>
      <c r="J165">
        <f t="shared" si="26"/>
        <v>0.13943645301410348</v>
      </c>
      <c r="L165">
        <f t="shared" si="27"/>
        <v>8.4202020276669162E-2</v>
      </c>
    </row>
    <row r="166" spans="1:12">
      <c r="A166">
        <v>144</v>
      </c>
      <c r="B166">
        <v>0.57999999999999996</v>
      </c>
      <c r="C166">
        <v>2.7E-2</v>
      </c>
      <c r="D166">
        <f t="shared" si="24"/>
        <v>0.26486999999999999</v>
      </c>
      <c r="E166">
        <v>2.1000000000000001E-2</v>
      </c>
      <c r="F166">
        <f t="shared" si="25"/>
        <v>0.20601000000000003</v>
      </c>
      <c r="G166">
        <v>0</v>
      </c>
      <c r="H166">
        <v>3.4000000000000002E-2</v>
      </c>
      <c r="J166">
        <f t="shared" si="26"/>
        <v>0.1387998356520336</v>
      </c>
      <c r="L166">
        <f t="shared" si="27"/>
        <v>8.4280726590822252E-2</v>
      </c>
    </row>
    <row r="167" spans="1:12">
      <c r="A167">
        <v>145</v>
      </c>
      <c r="B167">
        <v>0.58399999999999996</v>
      </c>
      <c r="C167">
        <v>-1.6E-2</v>
      </c>
      <c r="D167">
        <f t="shared" si="24"/>
        <v>-0.15696000000000002</v>
      </c>
      <c r="E167">
        <v>0.01</v>
      </c>
      <c r="F167">
        <f t="shared" si="25"/>
        <v>9.8100000000000007E-2</v>
      </c>
      <c r="G167">
        <v>0</v>
      </c>
      <c r="H167">
        <v>1.9E-2</v>
      </c>
      <c r="J167">
        <f t="shared" si="26"/>
        <v>0.13435321737044126</v>
      </c>
      <c r="L167">
        <f t="shared" si="27"/>
        <v>8.4529515694871896E-2</v>
      </c>
    </row>
    <row r="168" spans="1:12">
      <c r="A168">
        <v>146</v>
      </c>
      <c r="B168">
        <v>0.58799999999999997</v>
      </c>
      <c r="C168">
        <v>1.6E-2</v>
      </c>
      <c r="D168">
        <f t="shared" si="24"/>
        <v>0.15696000000000002</v>
      </c>
      <c r="E168">
        <v>-0.01</v>
      </c>
      <c r="F168">
        <f t="shared" si="25"/>
        <v>-9.8100000000000007E-2</v>
      </c>
      <c r="G168">
        <v>0</v>
      </c>
      <c r="H168">
        <v>1.9E-2</v>
      </c>
      <c r="J168">
        <f t="shared" si="26"/>
        <v>0.13092665663144554</v>
      </c>
      <c r="L168">
        <f t="shared" si="27"/>
        <v>8.2321584576746834E-2</v>
      </c>
    </row>
    <row r="169" spans="1:12">
      <c r="A169">
        <v>147</v>
      </c>
      <c r="B169">
        <v>0.59199999999999997</v>
      </c>
      <c r="C169">
        <v>1.0999999999999999E-2</v>
      </c>
      <c r="D169">
        <f t="shared" si="24"/>
        <v>0.10791000000000001</v>
      </c>
      <c r="E169">
        <v>1.4999999999999999E-2</v>
      </c>
      <c r="F169">
        <f t="shared" si="25"/>
        <v>0.14715</v>
      </c>
      <c r="G169">
        <v>0</v>
      </c>
      <c r="H169">
        <v>1.9E-2</v>
      </c>
      <c r="J169">
        <f t="shared" si="26"/>
        <v>0.12775112121623658</v>
      </c>
      <c r="L169">
        <f t="shared" si="27"/>
        <v>8.1329382064910971E-2</v>
      </c>
    </row>
    <row r="170" spans="1:12">
      <c r="A170">
        <v>148</v>
      </c>
      <c r="B170">
        <v>0.59599999999999997</v>
      </c>
      <c r="C170">
        <v>2.7E-2</v>
      </c>
      <c r="D170">
        <f t="shared" si="24"/>
        <v>0.26486999999999999</v>
      </c>
      <c r="E170">
        <v>5.0000000000000001E-3</v>
      </c>
      <c r="F170">
        <f t="shared" si="25"/>
        <v>4.9050000000000003E-2</v>
      </c>
      <c r="G170">
        <v>0</v>
      </c>
      <c r="H170">
        <v>2.7E-2</v>
      </c>
      <c r="J170">
        <f t="shared" si="26"/>
        <v>0.12690467535499159</v>
      </c>
      <c r="L170">
        <f t="shared" si="27"/>
        <v>8.0070958167109352E-2</v>
      </c>
    </row>
    <row r="171" spans="1:12">
      <c r="A171">
        <v>149</v>
      </c>
      <c r="B171">
        <v>0.6</v>
      </c>
      <c r="C171">
        <v>5.0000000000000001E-3</v>
      </c>
      <c r="D171">
        <f t="shared" si="24"/>
        <v>4.9050000000000003E-2</v>
      </c>
      <c r="E171">
        <v>-0.01</v>
      </c>
      <c r="F171">
        <f t="shared" si="25"/>
        <v>-9.8100000000000007E-2</v>
      </c>
      <c r="G171">
        <v>0</v>
      </c>
      <c r="H171">
        <v>1.2E-2</v>
      </c>
      <c r="J171">
        <f t="shared" si="26"/>
        <v>0.12516536636024256</v>
      </c>
      <c r="L171">
        <f t="shared" si="27"/>
        <v>7.66591752096204E-2</v>
      </c>
    </row>
    <row r="172" spans="1:12">
      <c r="A172">
        <v>150</v>
      </c>
      <c r="B172">
        <v>0.60399999999999998</v>
      </c>
      <c r="C172">
        <v>1.0999999999999999E-2</v>
      </c>
      <c r="D172">
        <f t="shared" si="24"/>
        <v>0.10791000000000001</v>
      </c>
      <c r="E172">
        <v>0.01</v>
      </c>
      <c r="F172">
        <f t="shared" si="25"/>
        <v>9.8100000000000007E-2</v>
      </c>
      <c r="G172">
        <v>0</v>
      </c>
      <c r="H172">
        <v>1.4999999999999999E-2</v>
      </c>
      <c r="J172">
        <f t="shared" si="26"/>
        <v>0.12347975069930421</v>
      </c>
      <c r="L172">
        <f t="shared" si="27"/>
        <v>7.4084241474230081E-2</v>
      </c>
    </row>
    <row r="173" spans="1:12">
      <c r="A173">
        <v>151</v>
      </c>
      <c r="B173">
        <v>0.60799999999999998</v>
      </c>
      <c r="C173">
        <v>2.1000000000000001E-2</v>
      </c>
      <c r="D173">
        <f t="shared" si="24"/>
        <v>0.20601000000000003</v>
      </c>
      <c r="E173">
        <v>5.0000000000000001E-3</v>
      </c>
      <c r="F173">
        <f t="shared" si="25"/>
        <v>4.9050000000000003E-2</v>
      </c>
      <c r="G173">
        <v>0</v>
      </c>
      <c r="H173">
        <v>2.1999999999999999E-2</v>
      </c>
      <c r="J173">
        <f t="shared" si="26"/>
        <v>0.12315939295298887</v>
      </c>
      <c r="L173">
        <f t="shared" si="27"/>
        <v>7.15955610121293E-2</v>
      </c>
    </row>
    <row r="174" spans="1:12">
      <c r="A174">
        <v>152</v>
      </c>
      <c r="B174">
        <v>0.61199999999999999</v>
      </c>
      <c r="C174">
        <v>2.7E-2</v>
      </c>
      <c r="D174">
        <f t="shared" si="24"/>
        <v>0.26486999999999999</v>
      </c>
      <c r="E174">
        <v>-5.0000000000000001E-3</v>
      </c>
      <c r="F174">
        <f t="shared" si="25"/>
        <v>-4.9050000000000003E-2</v>
      </c>
      <c r="G174">
        <v>0</v>
      </c>
      <c r="H174">
        <v>2.7E-2</v>
      </c>
      <c r="J174">
        <f t="shared" si="26"/>
        <v>0.12476595832055673</v>
      </c>
      <c r="L174">
        <f t="shared" si="27"/>
        <v>6.7914109599236883E-2</v>
      </c>
    </row>
    <row r="175" spans="1:12">
      <c r="A175">
        <v>153</v>
      </c>
      <c r="B175">
        <v>0.61599999999999999</v>
      </c>
      <c r="C175">
        <v>3.2000000000000001E-2</v>
      </c>
      <c r="D175">
        <f t="shared" si="24"/>
        <v>0.31392000000000003</v>
      </c>
      <c r="E175">
        <v>5.0000000000000001E-3</v>
      </c>
      <c r="F175">
        <f t="shared" si="25"/>
        <v>4.9050000000000003E-2</v>
      </c>
      <c r="G175">
        <v>0</v>
      </c>
      <c r="H175">
        <v>3.2000000000000001E-2</v>
      </c>
      <c r="J175">
        <f t="shared" si="26"/>
        <v>0.12861475526175167</v>
      </c>
      <c r="L175">
        <f t="shared" si="27"/>
        <v>6.4579952446765509E-2</v>
      </c>
    </row>
    <row r="176" spans="1:12">
      <c r="A176">
        <v>154</v>
      </c>
      <c r="B176">
        <v>0.62</v>
      </c>
      <c r="C176">
        <v>1.0999999999999999E-2</v>
      </c>
      <c r="D176">
        <f t="shared" si="24"/>
        <v>0.10791000000000001</v>
      </c>
      <c r="E176">
        <v>0</v>
      </c>
      <c r="F176">
        <f t="shared" si="25"/>
        <v>0</v>
      </c>
      <c r="G176">
        <v>0</v>
      </c>
      <c r="H176">
        <v>1.0999999999999999E-2</v>
      </c>
      <c r="J176">
        <f t="shared" si="26"/>
        <v>0.13156558736610346</v>
      </c>
      <c r="L176">
        <f t="shared" si="27"/>
        <v>6.0931912192080426E-2</v>
      </c>
    </row>
    <row r="177" spans="1:12">
      <c r="A177">
        <v>155</v>
      </c>
      <c r="B177">
        <v>0.624</v>
      </c>
      <c r="C177">
        <v>2.1000000000000001E-2</v>
      </c>
      <c r="D177">
        <f t="shared" si="24"/>
        <v>0.20601000000000003</v>
      </c>
      <c r="E177">
        <v>0</v>
      </c>
      <c r="F177">
        <f t="shared" si="25"/>
        <v>0</v>
      </c>
      <c r="G177">
        <v>0</v>
      </c>
      <c r="H177">
        <v>2.1000000000000001E-2</v>
      </c>
      <c r="J177">
        <f t="shared" si="26"/>
        <v>0.13502296972174188</v>
      </c>
      <c r="L177">
        <f t="shared" si="27"/>
        <v>5.7069147257207804E-2</v>
      </c>
    </row>
    <row r="178" spans="1:12">
      <c r="A178">
        <v>156</v>
      </c>
      <c r="B178">
        <v>0.628</v>
      </c>
      <c r="C178">
        <v>2.7E-2</v>
      </c>
      <c r="D178">
        <f t="shared" si="24"/>
        <v>0.26486999999999999</v>
      </c>
      <c r="E178">
        <v>5.0000000000000001E-3</v>
      </c>
      <c r="F178">
        <f t="shared" si="25"/>
        <v>4.9050000000000003E-2</v>
      </c>
      <c r="G178">
        <v>0</v>
      </c>
      <c r="H178">
        <v>2.7E-2</v>
      </c>
      <c r="J178">
        <f t="shared" si="26"/>
        <v>0.13963780926353295</v>
      </c>
      <c r="L178">
        <f t="shared" si="27"/>
        <v>5.3726563988241778E-2</v>
      </c>
    </row>
    <row r="179" spans="1:12">
      <c r="A179">
        <v>157</v>
      </c>
      <c r="B179">
        <v>0.63200000000000001</v>
      </c>
      <c r="C179">
        <v>2.7E-2</v>
      </c>
      <c r="D179">
        <f t="shared" si="24"/>
        <v>0.26486999999999999</v>
      </c>
      <c r="E179">
        <v>-2.5999999999999999E-2</v>
      </c>
      <c r="F179">
        <f t="shared" si="25"/>
        <v>-0.25506000000000001</v>
      </c>
      <c r="G179">
        <v>0</v>
      </c>
      <c r="H179">
        <v>3.6999999999999998E-2</v>
      </c>
      <c r="J179">
        <f t="shared" si="26"/>
        <v>0.14516138417992003</v>
      </c>
      <c r="L179">
        <f t="shared" si="27"/>
        <v>4.6840349974375556E-2</v>
      </c>
    </row>
    <row r="180" spans="1:12">
      <c r="A180">
        <v>158</v>
      </c>
      <c r="B180">
        <v>0.63600000000000001</v>
      </c>
      <c r="C180">
        <v>1.0999999999999999E-2</v>
      </c>
      <c r="D180">
        <f t="shared" si="24"/>
        <v>0.10791000000000001</v>
      </c>
      <c r="E180">
        <v>3.1E-2</v>
      </c>
      <c r="F180">
        <f t="shared" si="25"/>
        <v>0.30410999999999999</v>
      </c>
      <c r="G180">
        <v>0</v>
      </c>
      <c r="H180">
        <v>3.3000000000000002E-2</v>
      </c>
      <c r="J180">
        <f t="shared" si="26"/>
        <v>0.1492965271336858</v>
      </c>
      <c r="L180">
        <f t="shared" si="27"/>
        <v>4.4474573545621995E-2</v>
      </c>
    </row>
    <row r="181" spans="1:12">
      <c r="A181">
        <v>159</v>
      </c>
      <c r="B181">
        <v>0.64</v>
      </c>
      <c r="C181">
        <v>3.2000000000000001E-2</v>
      </c>
      <c r="D181">
        <f t="shared" si="24"/>
        <v>0.31392000000000003</v>
      </c>
      <c r="E181">
        <v>0.01</v>
      </c>
      <c r="F181">
        <f t="shared" si="25"/>
        <v>9.8100000000000007E-2</v>
      </c>
      <c r="G181">
        <v>0</v>
      </c>
      <c r="H181">
        <v>3.4000000000000002E-2</v>
      </c>
      <c r="J181">
        <f t="shared" si="26"/>
        <v>0.15493936899484159</v>
      </c>
      <c r="L181">
        <f t="shared" si="27"/>
        <v>4.320189024653584E-2</v>
      </c>
    </row>
    <row r="182" spans="1:12">
      <c r="A182">
        <v>160</v>
      </c>
      <c r="B182">
        <v>0.64400000000000002</v>
      </c>
      <c r="C182">
        <v>5.0000000000000001E-3</v>
      </c>
      <c r="D182">
        <f t="shared" si="24"/>
        <v>4.9050000000000003E-2</v>
      </c>
      <c r="E182">
        <v>-2.1000000000000001E-2</v>
      </c>
      <c r="F182">
        <f t="shared" si="25"/>
        <v>-0.20601000000000003</v>
      </c>
      <c r="G182">
        <v>0</v>
      </c>
      <c r="H182">
        <v>2.1000000000000001E-2</v>
      </c>
      <c r="J182">
        <f t="shared" si="26"/>
        <v>0.15826628802008449</v>
      </c>
      <c r="L182">
        <f t="shared" si="27"/>
        <v>3.8838212552135411E-2</v>
      </c>
    </row>
    <row r="183" spans="1:12">
      <c r="A183">
        <v>161</v>
      </c>
      <c r="B183">
        <v>0.64800000000000002</v>
      </c>
      <c r="C183">
        <v>5.0000000000000001E-3</v>
      </c>
      <c r="D183">
        <f t="shared" si="24"/>
        <v>4.9050000000000003E-2</v>
      </c>
      <c r="E183">
        <v>-5.0000000000000001E-3</v>
      </c>
      <c r="F183">
        <f t="shared" si="25"/>
        <v>-4.9050000000000003E-2</v>
      </c>
      <c r="G183">
        <v>0</v>
      </c>
      <c r="H183">
        <v>7.0000000000000001E-3</v>
      </c>
      <c r="J183">
        <f t="shared" si="26"/>
        <v>0.15960875415975875</v>
      </c>
      <c r="L183">
        <f t="shared" si="27"/>
        <v>3.4019178378614887E-2</v>
      </c>
    </row>
    <row r="184" spans="1:12">
      <c r="A184">
        <v>162</v>
      </c>
      <c r="B184">
        <v>0.65200000000000002</v>
      </c>
      <c r="C184">
        <v>1.0999999999999999E-2</v>
      </c>
      <c r="D184">
        <f t="shared" si="24"/>
        <v>0.10791000000000001</v>
      </c>
      <c r="E184">
        <v>0.01</v>
      </c>
      <c r="F184">
        <f t="shared" si="25"/>
        <v>9.8100000000000007E-2</v>
      </c>
      <c r="G184">
        <v>0</v>
      </c>
      <c r="H184">
        <v>1.4999999999999999E-2</v>
      </c>
      <c r="J184">
        <f t="shared" si="26"/>
        <v>0.16004953195937174</v>
      </c>
      <c r="L184">
        <f t="shared" si="27"/>
        <v>3.0829328581106773E-2</v>
      </c>
    </row>
    <row r="185" spans="1:12">
      <c r="A185">
        <v>163</v>
      </c>
      <c r="B185">
        <v>0.65600000000000003</v>
      </c>
      <c r="C185">
        <v>2.1000000000000001E-2</v>
      </c>
      <c r="D185">
        <f t="shared" si="24"/>
        <v>0.20601000000000003</v>
      </c>
      <c r="E185">
        <v>5.0000000000000001E-3</v>
      </c>
      <c r="F185">
        <f t="shared" si="25"/>
        <v>4.9050000000000003E-2</v>
      </c>
      <c r="G185">
        <v>0</v>
      </c>
      <c r="H185">
        <v>2.1999999999999999E-2</v>
      </c>
      <c r="J185">
        <f t="shared" si="26"/>
        <v>0.16102695090580282</v>
      </c>
      <c r="L185">
        <f t="shared" si="27"/>
        <v>2.8397739147658817E-2</v>
      </c>
    </row>
    <row r="186" spans="1:12">
      <c r="A186">
        <v>164</v>
      </c>
      <c r="B186">
        <v>0.66</v>
      </c>
      <c r="C186">
        <v>1.6E-2</v>
      </c>
      <c r="D186">
        <f t="shared" si="24"/>
        <v>0.15696000000000002</v>
      </c>
      <c r="E186">
        <v>5.0000000000000001E-3</v>
      </c>
      <c r="F186">
        <f t="shared" si="25"/>
        <v>4.9050000000000003E-2</v>
      </c>
      <c r="G186">
        <v>0</v>
      </c>
      <c r="H186">
        <v>1.7000000000000001E-2</v>
      </c>
      <c r="J186">
        <f t="shared" si="26"/>
        <v>0.16179208741825535</v>
      </c>
      <c r="L186">
        <f t="shared" si="27"/>
        <v>2.6633643204788518E-2</v>
      </c>
    </row>
    <row r="187" spans="1:12">
      <c r="A187">
        <v>165</v>
      </c>
      <c r="B187">
        <v>0.66400000000000003</v>
      </c>
      <c r="C187">
        <v>1.0999999999999999E-2</v>
      </c>
      <c r="D187">
        <f t="shared" si="24"/>
        <v>0.10791000000000001</v>
      </c>
      <c r="E187">
        <v>-0.01</v>
      </c>
      <c r="F187">
        <f t="shared" si="25"/>
        <v>-9.8100000000000007E-2</v>
      </c>
      <c r="G187">
        <v>0</v>
      </c>
      <c r="H187">
        <v>1.4999999999999999E-2</v>
      </c>
      <c r="J187">
        <f t="shared" si="26"/>
        <v>0.16172025222743502</v>
      </c>
      <c r="L187">
        <f t="shared" si="27"/>
        <v>2.350520721398397E-2</v>
      </c>
    </row>
    <row r="188" spans="1:12">
      <c r="A188">
        <v>166</v>
      </c>
      <c r="B188">
        <v>0.66800000000000004</v>
      </c>
      <c r="C188">
        <v>2.1000000000000001E-2</v>
      </c>
      <c r="D188">
        <f t="shared" si="24"/>
        <v>0.20601000000000003</v>
      </c>
      <c r="E188">
        <v>0</v>
      </c>
      <c r="F188">
        <f t="shared" si="25"/>
        <v>0</v>
      </c>
      <c r="G188">
        <v>0</v>
      </c>
      <c r="H188">
        <v>2.1000000000000001E-2</v>
      </c>
      <c r="J188">
        <f t="shared" si="26"/>
        <v>0.16224606450281095</v>
      </c>
      <c r="L188">
        <f t="shared" si="27"/>
        <v>2.0572996498184941E-2</v>
      </c>
    </row>
    <row r="189" spans="1:12">
      <c r="A189">
        <v>167</v>
      </c>
      <c r="B189">
        <v>0.67200000000000004</v>
      </c>
      <c r="C189">
        <v>5.0000000000000001E-3</v>
      </c>
      <c r="D189">
        <f t="shared" si="24"/>
        <v>4.9050000000000003E-2</v>
      </c>
      <c r="E189">
        <v>-0.01</v>
      </c>
      <c r="F189">
        <f t="shared" si="25"/>
        <v>-9.8100000000000007E-2</v>
      </c>
      <c r="G189">
        <v>0</v>
      </c>
      <c r="H189">
        <v>1.2E-2</v>
      </c>
      <c r="J189">
        <f t="shared" si="26"/>
        <v>0.16118892040067723</v>
      </c>
      <c r="L189">
        <f t="shared" si="27"/>
        <v>1.6546025067712741E-2</v>
      </c>
    </row>
    <row r="190" spans="1:12">
      <c r="A190">
        <v>168</v>
      </c>
      <c r="B190">
        <v>0.67600000000000005</v>
      </c>
      <c r="C190">
        <v>2.7E-2</v>
      </c>
      <c r="D190">
        <f t="shared" si="24"/>
        <v>0.26486999999999999</v>
      </c>
      <c r="E190">
        <v>0.01</v>
      </c>
      <c r="F190">
        <f t="shared" si="25"/>
        <v>9.8100000000000007E-2</v>
      </c>
      <c r="G190">
        <v>0</v>
      </c>
      <c r="H190">
        <v>2.9000000000000001E-2</v>
      </c>
      <c r="J190">
        <f t="shared" si="26"/>
        <v>0.16167498596234034</v>
      </c>
      <c r="L190">
        <f t="shared" si="27"/>
        <v>1.4251006566946445E-2</v>
      </c>
    </row>
    <row r="191" spans="1:12">
      <c r="A191">
        <v>169</v>
      </c>
      <c r="B191">
        <v>0.68</v>
      </c>
      <c r="C191">
        <v>3.2000000000000001E-2</v>
      </c>
      <c r="D191">
        <f t="shared" si="24"/>
        <v>0.31392000000000003</v>
      </c>
      <c r="E191">
        <v>5.0000000000000001E-3</v>
      </c>
      <c r="F191">
        <f t="shared" si="25"/>
        <v>4.9050000000000003E-2</v>
      </c>
      <c r="G191">
        <v>0</v>
      </c>
      <c r="H191">
        <v>3.2000000000000001E-2</v>
      </c>
      <c r="J191">
        <f t="shared" si="26"/>
        <v>0.16409660785255512</v>
      </c>
      <c r="L191">
        <f t="shared" si="27"/>
        <v>1.278851518842916E-2</v>
      </c>
    </row>
    <row r="192" spans="1:12">
      <c r="A192">
        <v>170</v>
      </c>
      <c r="B192">
        <v>0.68400000000000005</v>
      </c>
      <c r="C192">
        <v>1.6E-2</v>
      </c>
      <c r="D192">
        <f t="shared" si="24"/>
        <v>0.15696000000000002</v>
      </c>
      <c r="E192">
        <v>0.01</v>
      </c>
      <c r="F192">
        <f t="shared" si="25"/>
        <v>9.8100000000000007E-2</v>
      </c>
      <c r="G192">
        <v>0</v>
      </c>
      <c r="H192">
        <v>1.9E-2</v>
      </c>
      <c r="J192">
        <f t="shared" si="26"/>
        <v>0.16603117882175211</v>
      </c>
      <c r="L192">
        <f t="shared" si="27"/>
        <v>1.2691904518143338E-2</v>
      </c>
    </row>
    <row r="193" spans="1:12">
      <c r="A193">
        <v>171</v>
      </c>
      <c r="B193">
        <v>0.68799999999999994</v>
      </c>
      <c r="C193">
        <v>1.0999999999999999E-2</v>
      </c>
      <c r="D193">
        <f t="shared" si="24"/>
        <v>0.10791000000000001</v>
      </c>
      <c r="E193">
        <v>0</v>
      </c>
      <c r="F193">
        <f t="shared" si="25"/>
        <v>0</v>
      </c>
      <c r="G193">
        <v>0</v>
      </c>
      <c r="H193">
        <v>1.0999999999999999E-2</v>
      </c>
      <c r="J193">
        <f t="shared" si="26"/>
        <v>0.16688308590794487</v>
      </c>
      <c r="L193">
        <f t="shared" si="27"/>
        <v>1.2443030245799543E-2</v>
      </c>
    </row>
    <row r="194" spans="1:12">
      <c r="A194">
        <v>172</v>
      </c>
      <c r="B194">
        <v>0.69199999999999995</v>
      </c>
      <c r="C194">
        <v>1.0999999999999999E-2</v>
      </c>
      <c r="D194">
        <f t="shared" si="24"/>
        <v>0.10791000000000001</v>
      </c>
      <c r="E194">
        <v>1.4999999999999999E-2</v>
      </c>
      <c r="F194">
        <f t="shared" si="25"/>
        <v>0.14715</v>
      </c>
      <c r="G194">
        <v>0</v>
      </c>
      <c r="H194">
        <v>1.9E-2</v>
      </c>
      <c r="J194">
        <f t="shared" si="26"/>
        <v>0.16681659353843523</v>
      </c>
      <c r="L194">
        <f t="shared" si="27"/>
        <v>1.4016823635374241E-2</v>
      </c>
    </row>
    <row r="195" spans="1:12">
      <c r="A195">
        <v>173</v>
      </c>
      <c r="B195">
        <v>0.69599999999999995</v>
      </c>
      <c r="C195">
        <v>5.0000000000000001E-3</v>
      </c>
      <c r="D195">
        <f t="shared" si="24"/>
        <v>4.9050000000000003E-2</v>
      </c>
      <c r="E195">
        <v>0</v>
      </c>
      <c r="F195">
        <f t="shared" si="25"/>
        <v>0</v>
      </c>
      <c r="G195">
        <v>0</v>
      </c>
      <c r="H195">
        <v>5.0000000000000001E-3</v>
      </c>
      <c r="J195">
        <f t="shared" si="26"/>
        <v>0.16520270423506023</v>
      </c>
      <c r="L195">
        <f t="shared" si="27"/>
        <v>1.5149994902458075E-2</v>
      </c>
    </row>
    <row r="196" spans="1:12">
      <c r="A196">
        <v>174</v>
      </c>
      <c r="B196">
        <v>0.7</v>
      </c>
      <c r="C196">
        <v>2.1000000000000001E-2</v>
      </c>
      <c r="D196">
        <f t="shared" si="24"/>
        <v>0.20601000000000003</v>
      </c>
      <c r="E196">
        <v>0</v>
      </c>
      <c r="F196">
        <f t="shared" si="25"/>
        <v>0</v>
      </c>
      <c r="G196">
        <v>0</v>
      </c>
      <c r="H196">
        <v>2.1000000000000001E-2</v>
      </c>
      <c r="J196">
        <f t="shared" si="26"/>
        <v>0.16439040444961786</v>
      </c>
      <c r="L196">
        <f t="shared" si="27"/>
        <v>1.5898990582587959E-2</v>
      </c>
    </row>
    <row r="197" spans="1:12">
      <c r="A197">
        <v>175</v>
      </c>
      <c r="B197">
        <v>0.70399999999999996</v>
      </c>
      <c r="C197">
        <v>1.6E-2</v>
      </c>
      <c r="D197">
        <f t="shared" si="24"/>
        <v>0.15696000000000002</v>
      </c>
      <c r="E197">
        <v>5.0000000000000001E-3</v>
      </c>
      <c r="F197">
        <f t="shared" si="25"/>
        <v>4.9050000000000003E-2</v>
      </c>
      <c r="G197">
        <v>0</v>
      </c>
      <c r="H197">
        <v>1.7000000000000001E-2</v>
      </c>
      <c r="J197">
        <f t="shared" si="26"/>
        <v>0.16361149348579282</v>
      </c>
      <c r="L197">
        <f t="shared" si="27"/>
        <v>1.69651721784214E-2</v>
      </c>
    </row>
    <row r="198" spans="1:12">
      <c r="A198">
        <v>176</v>
      </c>
      <c r="B198">
        <v>0.70799999999999996</v>
      </c>
      <c r="C198">
        <v>-1.0999999999999999E-2</v>
      </c>
      <c r="D198">
        <f t="shared" si="24"/>
        <v>-0.10791000000000001</v>
      </c>
      <c r="E198">
        <v>5.0000000000000001E-3</v>
      </c>
      <c r="F198">
        <f t="shared" si="25"/>
        <v>4.9050000000000003E-2</v>
      </c>
      <c r="G198">
        <v>0</v>
      </c>
      <c r="H198">
        <v>1.2E-2</v>
      </c>
      <c r="J198">
        <f t="shared" si="26"/>
        <v>0.15936635126496246</v>
      </c>
      <c r="L198">
        <f t="shared" si="27"/>
        <v>1.828300651363109E-2</v>
      </c>
    </row>
    <row r="199" spans="1:12">
      <c r="A199">
        <v>177</v>
      </c>
      <c r="B199">
        <v>0.71199999999999997</v>
      </c>
      <c r="C199">
        <v>1.6E-2</v>
      </c>
      <c r="D199">
        <f t="shared" si="24"/>
        <v>0.15696000000000002</v>
      </c>
      <c r="E199">
        <v>0.01</v>
      </c>
      <c r="F199">
        <f t="shared" si="25"/>
        <v>9.8100000000000007E-2</v>
      </c>
      <c r="G199">
        <v>0</v>
      </c>
      <c r="H199">
        <v>1.9E-2</v>
      </c>
      <c r="J199">
        <f t="shared" si="26"/>
        <v>0.15577765014550049</v>
      </c>
      <c r="L199">
        <f t="shared" si="27"/>
        <v>2.0443239687982891E-2</v>
      </c>
    </row>
    <row r="200" spans="1:12">
      <c r="A200">
        <v>178</v>
      </c>
      <c r="B200">
        <v>0.71599999999999997</v>
      </c>
      <c r="C200">
        <v>2.1000000000000001E-2</v>
      </c>
      <c r="D200">
        <f t="shared" si="24"/>
        <v>0.20601000000000003</v>
      </c>
      <c r="E200">
        <v>3.1E-2</v>
      </c>
      <c r="F200">
        <f t="shared" si="25"/>
        <v>0.30410999999999999</v>
      </c>
      <c r="G200">
        <v>0</v>
      </c>
      <c r="H200">
        <v>3.7999999999999999E-2</v>
      </c>
      <c r="J200">
        <f t="shared" si="26"/>
        <v>0.15343542517469197</v>
      </c>
      <c r="L200">
        <f t="shared" si="27"/>
        <v>2.6006440365427586E-2</v>
      </c>
    </row>
    <row r="201" spans="1:12">
      <c r="A201">
        <v>179</v>
      </c>
      <c r="B201">
        <v>0.72</v>
      </c>
      <c r="C201">
        <v>5.0000000000000001E-3</v>
      </c>
      <c r="D201">
        <f t="shared" si="24"/>
        <v>4.9050000000000003E-2</v>
      </c>
      <c r="E201">
        <v>0</v>
      </c>
      <c r="F201">
        <f t="shared" si="25"/>
        <v>0</v>
      </c>
      <c r="G201">
        <v>0</v>
      </c>
      <c r="H201">
        <v>5.0000000000000001E-3</v>
      </c>
      <c r="J201">
        <f t="shared" si="26"/>
        <v>0.15009182284485176</v>
      </c>
      <c r="L201">
        <f t="shared" si="27"/>
        <v>3.0323567011527417E-2</v>
      </c>
    </row>
    <row r="202" spans="1:12">
      <c r="A202">
        <v>180</v>
      </c>
      <c r="B202">
        <v>0.72399999999999998</v>
      </c>
      <c r="C202">
        <v>5.0000000000000001E-3</v>
      </c>
      <c r="D202">
        <f t="shared" si="24"/>
        <v>4.9050000000000003E-2</v>
      </c>
      <c r="E202">
        <v>-2.1000000000000001E-2</v>
      </c>
      <c r="F202">
        <f t="shared" si="25"/>
        <v>-0.20601000000000003</v>
      </c>
      <c r="G202">
        <v>0</v>
      </c>
      <c r="H202">
        <v>2.1000000000000001E-2</v>
      </c>
      <c r="J202">
        <f t="shared" si="26"/>
        <v>0.14595343937807939</v>
      </c>
      <c r="L202">
        <f t="shared" si="27"/>
        <v>3.0813797851837663E-2</v>
      </c>
    </row>
    <row r="203" spans="1:12">
      <c r="A203">
        <v>181</v>
      </c>
      <c r="B203">
        <v>0.72799999999999998</v>
      </c>
      <c r="C203">
        <v>1.6E-2</v>
      </c>
      <c r="D203">
        <f t="shared" si="24"/>
        <v>0.15696000000000002</v>
      </c>
      <c r="E203">
        <v>-0.01</v>
      </c>
      <c r="F203">
        <f t="shared" si="25"/>
        <v>-9.8100000000000007E-2</v>
      </c>
      <c r="G203">
        <v>0</v>
      </c>
      <c r="H203">
        <v>1.9E-2</v>
      </c>
      <c r="J203">
        <f t="shared" si="26"/>
        <v>0.1426316549666585</v>
      </c>
      <c r="L203">
        <f t="shared" si="27"/>
        <v>2.9518878889105565E-2</v>
      </c>
    </row>
    <row r="204" spans="1:12">
      <c r="A204">
        <v>182</v>
      </c>
      <c r="B204">
        <v>0.73199999999999998</v>
      </c>
      <c r="C204">
        <v>3.6999999999999998E-2</v>
      </c>
      <c r="D204">
        <f t="shared" si="24"/>
        <v>0.36297000000000001</v>
      </c>
      <c r="E204">
        <v>0</v>
      </c>
      <c r="F204">
        <f t="shared" si="25"/>
        <v>0</v>
      </c>
      <c r="G204">
        <v>0</v>
      </c>
      <c r="H204">
        <v>3.6999999999999998E-2</v>
      </c>
      <c r="J204">
        <f t="shared" si="26"/>
        <v>0.14276375421991067</v>
      </c>
      <c r="L204">
        <f t="shared" si="27"/>
        <v>2.8043343412682796E-2</v>
      </c>
    </row>
    <row r="205" spans="1:12">
      <c r="A205">
        <v>183</v>
      </c>
      <c r="B205">
        <v>0.73599999999999999</v>
      </c>
      <c r="C205">
        <v>1.0999999999999999E-2</v>
      </c>
      <c r="D205">
        <f t="shared" si="24"/>
        <v>0.10791000000000001</v>
      </c>
      <c r="E205">
        <v>-5.0000000000000001E-3</v>
      </c>
      <c r="F205">
        <f t="shared" si="25"/>
        <v>-4.9050000000000003E-2</v>
      </c>
      <c r="G205">
        <v>0</v>
      </c>
      <c r="H205">
        <v>1.2E-2</v>
      </c>
      <c r="J205">
        <f t="shared" si="26"/>
        <v>0.14241328343822932</v>
      </c>
      <c r="L205">
        <f t="shared" si="27"/>
        <v>2.5787014526328544E-2</v>
      </c>
    </row>
    <row r="206" spans="1:12">
      <c r="A206">
        <v>184</v>
      </c>
      <c r="B206">
        <v>0.74</v>
      </c>
      <c r="C206">
        <v>3.2000000000000001E-2</v>
      </c>
      <c r="D206">
        <f t="shared" si="24"/>
        <v>0.31392000000000003</v>
      </c>
      <c r="E206">
        <v>0</v>
      </c>
      <c r="F206">
        <f t="shared" si="25"/>
        <v>0</v>
      </c>
      <c r="G206">
        <v>0</v>
      </c>
      <c r="H206">
        <v>3.2000000000000001E-2</v>
      </c>
      <c r="J206">
        <f t="shared" si="26"/>
        <v>0.14438885239367968</v>
      </c>
      <c r="L206">
        <f t="shared" si="27"/>
        <v>2.3555322409464723E-2</v>
      </c>
    </row>
    <row r="207" spans="1:12">
      <c r="A207">
        <v>185</v>
      </c>
      <c r="B207">
        <v>0.74399999999999999</v>
      </c>
      <c r="C207">
        <v>-1.0999999999999999E-2</v>
      </c>
      <c r="D207">
        <f t="shared" si="24"/>
        <v>-0.10791000000000001</v>
      </c>
      <c r="E207">
        <v>0.01</v>
      </c>
      <c r="F207">
        <f t="shared" si="25"/>
        <v>9.8100000000000007E-2</v>
      </c>
      <c r="G207">
        <v>0</v>
      </c>
      <c r="H207">
        <v>1.4999999999999999E-2</v>
      </c>
      <c r="J207">
        <f t="shared" si="26"/>
        <v>0.14270593270239329</v>
      </c>
      <c r="L207">
        <f t="shared" si="27"/>
        <v>2.2671767858515879E-2</v>
      </c>
    </row>
    <row r="208" spans="1:12">
      <c r="A208">
        <v>186</v>
      </c>
      <c r="B208">
        <v>0.748</v>
      </c>
      <c r="C208">
        <v>2.7E-2</v>
      </c>
      <c r="D208">
        <f t="shared" si="24"/>
        <v>0.26486999999999999</v>
      </c>
      <c r="E208">
        <v>-5.0000000000000001E-3</v>
      </c>
      <c r="F208">
        <f t="shared" si="25"/>
        <v>-4.9050000000000003E-2</v>
      </c>
      <c r="G208">
        <v>0</v>
      </c>
      <c r="H208">
        <v>2.7E-2</v>
      </c>
      <c r="J208">
        <f t="shared" si="26"/>
        <v>0.14291223148107468</v>
      </c>
      <c r="L208">
        <f t="shared" si="27"/>
        <v>2.0982511639113879E-2</v>
      </c>
    </row>
    <row r="209" spans="1:12">
      <c r="A209">
        <v>187</v>
      </c>
      <c r="B209">
        <v>0.752</v>
      </c>
      <c r="C209">
        <v>1.6E-2</v>
      </c>
      <c r="D209">
        <f t="shared" si="24"/>
        <v>0.15696000000000002</v>
      </c>
      <c r="E209">
        <v>2.1000000000000001E-2</v>
      </c>
      <c r="F209">
        <f t="shared" si="25"/>
        <v>0.20601000000000003</v>
      </c>
      <c r="G209">
        <v>0</v>
      </c>
      <c r="H209">
        <v>2.5999999999999999E-2</v>
      </c>
      <c r="J209">
        <f t="shared" si="26"/>
        <v>0.1432709492728636</v>
      </c>
      <c r="L209">
        <f t="shared" si="27"/>
        <v>2.2015251326991711E-2</v>
      </c>
    </row>
    <row r="210" spans="1:12">
      <c r="A210">
        <v>188</v>
      </c>
      <c r="B210">
        <v>0.75600000000000001</v>
      </c>
      <c r="C210">
        <v>2.1000000000000001E-2</v>
      </c>
      <c r="D210">
        <f t="shared" si="24"/>
        <v>0.20601000000000003</v>
      </c>
      <c r="E210">
        <v>0.01</v>
      </c>
      <c r="F210">
        <f t="shared" si="25"/>
        <v>9.8100000000000007E-2</v>
      </c>
      <c r="G210">
        <v>0</v>
      </c>
      <c r="H210">
        <v>2.4E-2</v>
      </c>
      <c r="J210">
        <f t="shared" si="26"/>
        <v>0.14440161142149108</v>
      </c>
      <c r="L210">
        <f t="shared" si="27"/>
        <v>2.3887231664643932E-2</v>
      </c>
    </row>
    <row r="211" spans="1:12">
      <c r="A211">
        <v>189</v>
      </c>
      <c r="B211">
        <v>0.76</v>
      </c>
      <c r="C211">
        <v>1.0999999999999999E-2</v>
      </c>
      <c r="D211">
        <f t="shared" si="24"/>
        <v>0.10791000000000001</v>
      </c>
      <c r="E211">
        <v>0</v>
      </c>
      <c r="F211">
        <f t="shared" si="25"/>
        <v>0</v>
      </c>
      <c r="G211">
        <v>0</v>
      </c>
      <c r="H211">
        <v>1.0999999999999999E-2</v>
      </c>
      <c r="J211">
        <f t="shared" si="26"/>
        <v>0.1448661324582754</v>
      </c>
      <c r="L211">
        <f t="shared" si="27"/>
        <v>2.5139647771130449E-2</v>
      </c>
    </row>
    <row r="212" spans="1:12">
      <c r="A212">
        <v>190</v>
      </c>
      <c r="B212">
        <v>0.76400000000000001</v>
      </c>
      <c r="C212">
        <v>5.0000000000000001E-3</v>
      </c>
      <c r="D212">
        <f t="shared" si="24"/>
        <v>4.9050000000000003E-2</v>
      </c>
      <c r="E212">
        <v>0</v>
      </c>
      <c r="F212">
        <f t="shared" si="25"/>
        <v>0</v>
      </c>
      <c r="G212">
        <v>0</v>
      </c>
      <c r="H212">
        <v>5.0000000000000001E-3</v>
      </c>
      <c r="J212">
        <f t="shared" si="26"/>
        <v>0.14398758950773202</v>
      </c>
      <c r="L212">
        <f t="shared" si="27"/>
        <v>2.585638095296899E-2</v>
      </c>
    </row>
    <row r="213" spans="1:12">
      <c r="A213">
        <v>191</v>
      </c>
      <c r="B213">
        <v>0.76800000000000002</v>
      </c>
      <c r="C213">
        <v>2.1000000000000001E-2</v>
      </c>
      <c r="D213">
        <f t="shared" si="24"/>
        <v>0.20601000000000003</v>
      </c>
      <c r="E213">
        <v>3.1E-2</v>
      </c>
      <c r="F213">
        <f t="shared" si="25"/>
        <v>0.30410999999999999</v>
      </c>
      <c r="G213">
        <v>0</v>
      </c>
      <c r="H213">
        <v>3.7999999999999999E-2</v>
      </c>
      <c r="J213">
        <f t="shared" si="26"/>
        <v>0.14407211039322165</v>
      </c>
      <c r="L213">
        <f t="shared" si="27"/>
        <v>3.0138499689880933E-2</v>
      </c>
    </row>
    <row r="214" spans="1:12">
      <c r="A214">
        <v>192</v>
      </c>
      <c r="B214">
        <v>0.77200000000000002</v>
      </c>
      <c r="C214">
        <v>1.6E-2</v>
      </c>
      <c r="D214">
        <f t="shared" si="24"/>
        <v>0.15696000000000002</v>
      </c>
      <c r="E214">
        <v>-5.0000000000000001E-3</v>
      </c>
      <c r="F214">
        <f t="shared" si="25"/>
        <v>-4.9050000000000003E-2</v>
      </c>
      <c r="G214">
        <v>0</v>
      </c>
      <c r="H214">
        <v>1.7000000000000001E-2</v>
      </c>
      <c r="J214">
        <f t="shared" si="26"/>
        <v>0.1443134481313316</v>
      </c>
      <c r="L214">
        <f t="shared" si="27"/>
        <v>3.2678595334719208E-2</v>
      </c>
    </row>
    <row r="215" spans="1:12">
      <c r="A215">
        <v>193</v>
      </c>
      <c r="B215">
        <v>0.77600000000000002</v>
      </c>
      <c r="C215">
        <v>2.7E-2</v>
      </c>
      <c r="D215">
        <f t="shared" ref="D215:D278" si="28">C215*9.81</f>
        <v>0.26486999999999999</v>
      </c>
      <c r="E215">
        <v>1.4999999999999999E-2</v>
      </c>
      <c r="F215">
        <f t="shared" ref="F215:F278" si="29">E215*9.81</f>
        <v>0.14715</v>
      </c>
      <c r="G215">
        <v>0</v>
      </c>
      <c r="H215">
        <v>3.1E-2</v>
      </c>
      <c r="J215">
        <f t="shared" si="26"/>
        <v>0.14611074863756399</v>
      </c>
      <c r="L215">
        <f t="shared" si="27"/>
        <v>3.632143513749185E-2</v>
      </c>
    </row>
    <row r="216" spans="1:12">
      <c r="A216">
        <v>194</v>
      </c>
      <c r="B216">
        <v>0.78</v>
      </c>
      <c r="C216">
        <v>1.6E-2</v>
      </c>
      <c r="D216">
        <f t="shared" si="28"/>
        <v>0.15696000000000002</v>
      </c>
      <c r="E216">
        <v>2.5999999999999999E-2</v>
      </c>
      <c r="F216">
        <f t="shared" si="29"/>
        <v>0.25506000000000001</v>
      </c>
      <c r="G216">
        <v>0</v>
      </c>
      <c r="H216">
        <v>0.03</v>
      </c>
      <c r="J216">
        <f t="shared" ref="J216:J279" si="30">(D216+J215*(11.254+2*63.3257)-J214*63.3257)/(1+11.254+63.3257)</f>
        <v>0.14776019371382065</v>
      </c>
      <c r="L216">
        <f t="shared" ref="L216:L279" si="31">(F216+L215*(11.254+2*63.3257)-L214*63.3257)/(1+11.254+63.3257)</f>
        <v>4.2267793026725967E-2</v>
      </c>
    </row>
    <row r="217" spans="1:12">
      <c r="A217">
        <v>195</v>
      </c>
      <c r="B217">
        <v>0.78400000000000003</v>
      </c>
      <c r="C217">
        <v>5.0000000000000001E-3</v>
      </c>
      <c r="D217">
        <f t="shared" si="28"/>
        <v>4.9050000000000003E-2</v>
      </c>
      <c r="E217">
        <v>-0.01</v>
      </c>
      <c r="F217">
        <f t="shared" si="29"/>
        <v>-9.8100000000000007E-2</v>
      </c>
      <c r="G217">
        <v>0</v>
      </c>
      <c r="H217">
        <v>1.2E-2</v>
      </c>
      <c r="J217">
        <f t="shared" si="30"/>
        <v>0.14783616742569944</v>
      </c>
      <c r="L217">
        <f t="shared" si="31"/>
        <v>4.5392831664872797E-2</v>
      </c>
    </row>
    <row r="218" spans="1:12">
      <c r="A218">
        <v>196</v>
      </c>
      <c r="B218">
        <v>0.78800000000000003</v>
      </c>
      <c r="C218">
        <v>1.0999999999999999E-2</v>
      </c>
      <c r="D218">
        <f t="shared" si="28"/>
        <v>0.10791000000000001</v>
      </c>
      <c r="E218">
        <v>5.0000000000000001E-3</v>
      </c>
      <c r="F218">
        <f t="shared" si="29"/>
        <v>4.9050000000000003E-2</v>
      </c>
      <c r="G218">
        <v>0</v>
      </c>
      <c r="H218">
        <v>1.2E-2</v>
      </c>
      <c r="J218">
        <f t="shared" si="30"/>
        <v>0.14737155749817421</v>
      </c>
      <c r="L218">
        <f t="shared" si="31"/>
        <v>4.8059585139983464E-2</v>
      </c>
    </row>
    <row r="219" spans="1:12">
      <c r="A219">
        <v>197</v>
      </c>
      <c r="B219">
        <v>0.79200000000000004</v>
      </c>
      <c r="C219">
        <v>3.6999999999999998E-2</v>
      </c>
      <c r="D219">
        <f t="shared" si="28"/>
        <v>0.36297000000000001</v>
      </c>
      <c r="E219">
        <v>0.01</v>
      </c>
      <c r="F219">
        <f t="shared" si="29"/>
        <v>9.8100000000000007E-2</v>
      </c>
      <c r="G219">
        <v>0</v>
      </c>
      <c r="H219">
        <v>3.9E-2</v>
      </c>
      <c r="J219">
        <f t="shared" si="30"/>
        <v>0.14983487362160869</v>
      </c>
      <c r="L219">
        <f t="shared" si="31"/>
        <v>5.0956056618420544E-2</v>
      </c>
    </row>
    <row r="220" spans="1:12">
      <c r="A220">
        <v>198</v>
      </c>
      <c r="B220">
        <v>0.79600000000000004</v>
      </c>
      <c r="C220">
        <v>1.6E-2</v>
      </c>
      <c r="D220">
        <f t="shared" si="28"/>
        <v>0.15696000000000002</v>
      </c>
      <c r="E220">
        <v>0</v>
      </c>
      <c r="F220">
        <f t="shared" si="29"/>
        <v>0</v>
      </c>
      <c r="G220">
        <v>0</v>
      </c>
      <c r="H220">
        <v>1.6E-2</v>
      </c>
      <c r="J220">
        <f t="shared" si="30"/>
        <v>0.1519930767398556</v>
      </c>
      <c r="L220">
        <f t="shared" si="31"/>
        <v>5.2708710138924621E-2</v>
      </c>
    </row>
    <row r="221" spans="1:12">
      <c r="A221">
        <v>199</v>
      </c>
      <c r="B221">
        <v>0.8</v>
      </c>
      <c r="C221">
        <v>5.0000000000000001E-3</v>
      </c>
      <c r="D221">
        <f t="shared" si="28"/>
        <v>4.9050000000000003E-2</v>
      </c>
      <c r="E221">
        <v>0</v>
      </c>
      <c r="F221">
        <f t="shared" si="29"/>
        <v>0</v>
      </c>
      <c r="G221">
        <v>0</v>
      </c>
      <c r="H221">
        <v>5.0000000000000001E-3</v>
      </c>
      <c r="J221">
        <f t="shared" si="30"/>
        <v>0.15243931622566081</v>
      </c>
      <c r="L221">
        <f t="shared" si="31"/>
        <v>5.3479807416427168E-2</v>
      </c>
    </row>
    <row r="222" spans="1:12">
      <c r="A222">
        <v>200</v>
      </c>
      <c r="B222">
        <v>0.80400000000000005</v>
      </c>
      <c r="C222">
        <v>-1.0999999999999999E-2</v>
      </c>
      <c r="D222">
        <f t="shared" si="28"/>
        <v>-0.10791000000000001</v>
      </c>
      <c r="E222">
        <v>1.4999999999999999E-2</v>
      </c>
      <c r="F222">
        <f t="shared" si="29"/>
        <v>0.14715</v>
      </c>
      <c r="G222">
        <v>0</v>
      </c>
      <c r="H222">
        <v>1.9E-2</v>
      </c>
      <c r="J222">
        <f t="shared" si="30"/>
        <v>0.14936850635979199</v>
      </c>
      <c r="L222">
        <f t="shared" si="31"/>
        <v>5.5365240508243034E-2</v>
      </c>
    </row>
    <row r="223" spans="1:12">
      <c r="A223">
        <v>201</v>
      </c>
      <c r="B223">
        <v>0.80800000000000005</v>
      </c>
      <c r="C223">
        <v>2.7E-2</v>
      </c>
      <c r="D223">
        <f t="shared" si="28"/>
        <v>0.26486999999999999</v>
      </c>
      <c r="E223">
        <v>0</v>
      </c>
      <c r="F223">
        <f t="shared" si="29"/>
        <v>0</v>
      </c>
      <c r="G223">
        <v>0</v>
      </c>
      <c r="H223">
        <v>2.7E-2</v>
      </c>
      <c r="J223">
        <f t="shared" si="30"/>
        <v>0.14832378547994135</v>
      </c>
      <c r="L223">
        <f t="shared" si="31"/>
        <v>5.6212440614014293E-2</v>
      </c>
    </row>
    <row r="224" spans="1:12">
      <c r="A224">
        <v>202</v>
      </c>
      <c r="B224">
        <v>0.81200000000000006</v>
      </c>
      <c r="C224">
        <v>0</v>
      </c>
      <c r="D224">
        <f t="shared" si="28"/>
        <v>0</v>
      </c>
      <c r="E224">
        <v>0.01</v>
      </c>
      <c r="F224">
        <f t="shared" si="29"/>
        <v>9.8100000000000007E-2</v>
      </c>
      <c r="G224">
        <v>0</v>
      </c>
      <c r="H224">
        <v>0.01</v>
      </c>
      <c r="J224">
        <f t="shared" si="30"/>
        <v>0.14548596703793773</v>
      </c>
      <c r="L224">
        <f t="shared" si="31"/>
        <v>5.747649827928715E-2</v>
      </c>
    </row>
    <row r="225" spans="1:12">
      <c r="A225">
        <v>203</v>
      </c>
      <c r="B225">
        <v>0.81599999999999995</v>
      </c>
      <c r="C225">
        <v>0</v>
      </c>
      <c r="D225">
        <f t="shared" si="28"/>
        <v>0</v>
      </c>
      <c r="E225">
        <v>0.01</v>
      </c>
      <c r="F225">
        <f t="shared" si="29"/>
        <v>9.8100000000000007E-2</v>
      </c>
      <c r="G225">
        <v>0</v>
      </c>
      <c r="H225">
        <v>0.01</v>
      </c>
      <c r="J225">
        <f t="shared" si="30"/>
        <v>0.14118331954991212</v>
      </c>
      <c r="L225">
        <f t="shared" si="31"/>
        <v>5.9073102105638417E-2</v>
      </c>
    </row>
    <row r="226" spans="1:12">
      <c r="A226">
        <v>204</v>
      </c>
      <c r="B226">
        <v>0.82</v>
      </c>
      <c r="C226">
        <v>2.1000000000000001E-2</v>
      </c>
      <c r="D226">
        <f t="shared" si="28"/>
        <v>0.20601000000000003</v>
      </c>
      <c r="E226">
        <v>1.4999999999999999E-2</v>
      </c>
      <c r="F226">
        <f t="shared" si="29"/>
        <v>0.14715</v>
      </c>
      <c r="G226">
        <v>0</v>
      </c>
      <c r="H226">
        <v>2.5999999999999999E-2</v>
      </c>
      <c r="J226">
        <f t="shared" si="30"/>
        <v>0.13843600137343909</v>
      </c>
      <c r="L226">
        <f t="shared" si="31"/>
        <v>6.1576194243087148E-2</v>
      </c>
    </row>
    <row r="227" spans="1:12">
      <c r="A227">
        <v>205</v>
      </c>
      <c r="B227">
        <v>0.82399999999999995</v>
      </c>
      <c r="C227">
        <v>2.1000000000000001E-2</v>
      </c>
      <c r="D227">
        <f t="shared" si="28"/>
        <v>0.20601000000000003</v>
      </c>
      <c r="E227">
        <v>0.01</v>
      </c>
      <c r="F227">
        <f t="shared" si="29"/>
        <v>9.8100000000000007E-2</v>
      </c>
      <c r="G227">
        <v>0</v>
      </c>
      <c r="H227">
        <v>2.4E-2</v>
      </c>
      <c r="J227">
        <f t="shared" si="30"/>
        <v>0.13702819149828321</v>
      </c>
      <c r="L227">
        <f t="shared" si="31"/>
        <v>6.4156700219233517E-2</v>
      </c>
    </row>
    <row r="228" spans="1:12">
      <c r="A228">
        <v>206</v>
      </c>
      <c r="B228">
        <v>0.82799999999999996</v>
      </c>
      <c r="C228">
        <v>5.0000000000000001E-3</v>
      </c>
      <c r="D228">
        <f t="shared" si="28"/>
        <v>4.9050000000000003E-2</v>
      </c>
      <c r="E228">
        <v>0.01</v>
      </c>
      <c r="F228">
        <f t="shared" si="29"/>
        <v>9.8100000000000007E-2</v>
      </c>
      <c r="G228">
        <v>0</v>
      </c>
      <c r="H228">
        <v>1.2E-2</v>
      </c>
      <c r="J228">
        <f t="shared" si="30"/>
        <v>0.13468458948200845</v>
      </c>
      <c r="L228">
        <f t="shared" si="31"/>
        <v>6.6767925813863011E-2</v>
      </c>
    </row>
    <row r="229" spans="1:12">
      <c r="A229">
        <v>207</v>
      </c>
      <c r="B229">
        <v>0.83199999999999996</v>
      </c>
      <c r="C229">
        <v>2.1000000000000001E-2</v>
      </c>
      <c r="D229">
        <f t="shared" si="28"/>
        <v>0.20601000000000003</v>
      </c>
      <c r="E229">
        <v>-5.0000000000000001E-3</v>
      </c>
      <c r="F229">
        <f t="shared" si="29"/>
        <v>-4.9050000000000003E-2</v>
      </c>
      <c r="G229">
        <v>0</v>
      </c>
      <c r="H229">
        <v>2.1999999999999999E-2</v>
      </c>
      <c r="J229">
        <f t="shared" si="30"/>
        <v>0.13366467503826204</v>
      </c>
      <c r="L229">
        <f t="shared" si="31"/>
        <v>6.7423389686092808E-2</v>
      </c>
    </row>
    <row r="230" spans="1:12">
      <c r="A230">
        <v>208</v>
      </c>
      <c r="B230">
        <v>0.83599999999999997</v>
      </c>
      <c r="C230">
        <v>2.1000000000000001E-2</v>
      </c>
      <c r="D230">
        <f t="shared" si="28"/>
        <v>0.20601000000000003</v>
      </c>
      <c r="E230">
        <v>0</v>
      </c>
      <c r="F230">
        <f t="shared" si="29"/>
        <v>0</v>
      </c>
      <c r="G230">
        <v>0</v>
      </c>
      <c r="H230">
        <v>2.1000000000000001E-2</v>
      </c>
      <c r="J230">
        <f t="shared" si="30"/>
        <v>0.13376732864592894</v>
      </c>
      <c r="L230">
        <f t="shared" si="31"/>
        <v>6.7080497597973493E-2</v>
      </c>
    </row>
    <row r="231" spans="1:12">
      <c r="A231">
        <v>209</v>
      </c>
      <c r="B231">
        <v>0.84</v>
      </c>
      <c r="C231">
        <v>0</v>
      </c>
      <c r="D231">
        <f t="shared" si="28"/>
        <v>0</v>
      </c>
      <c r="E231">
        <v>0.01</v>
      </c>
      <c r="F231">
        <f t="shared" si="29"/>
        <v>9.8100000000000007E-2</v>
      </c>
      <c r="G231">
        <v>0</v>
      </c>
      <c r="H231">
        <v>0.01</v>
      </c>
      <c r="J231">
        <f t="shared" si="30"/>
        <v>0.13208345431085089</v>
      </c>
      <c r="L231">
        <f t="shared" si="31"/>
        <v>6.7203620882366102E-2</v>
      </c>
    </row>
    <row r="232" spans="1:12">
      <c r="A232">
        <v>210</v>
      </c>
      <c r="B232">
        <v>0.84399999999999997</v>
      </c>
      <c r="C232">
        <v>5.0000000000000001E-3</v>
      </c>
      <c r="D232">
        <f t="shared" si="28"/>
        <v>4.9050000000000003E-2</v>
      </c>
      <c r="E232">
        <v>0.01</v>
      </c>
      <c r="F232">
        <f t="shared" si="29"/>
        <v>9.8100000000000007E-2</v>
      </c>
      <c r="G232">
        <v>0</v>
      </c>
      <c r="H232">
        <v>1.2E-2</v>
      </c>
      <c r="J232">
        <f t="shared" si="30"/>
        <v>0.1295739712712026</v>
      </c>
      <c r="L232">
        <f t="shared" si="31"/>
        <v>6.771557379152153E-2</v>
      </c>
    </row>
    <row r="233" spans="1:12">
      <c r="A233">
        <v>211</v>
      </c>
      <c r="B233">
        <v>0.84799999999999998</v>
      </c>
      <c r="C233">
        <v>2.1000000000000001E-2</v>
      </c>
      <c r="D233">
        <f t="shared" si="28"/>
        <v>0.20601000000000003</v>
      </c>
      <c r="E233">
        <v>0.01</v>
      </c>
      <c r="F233">
        <f t="shared" si="29"/>
        <v>9.8100000000000007E-2</v>
      </c>
      <c r="G233">
        <v>0</v>
      </c>
      <c r="H233">
        <v>2.4E-2</v>
      </c>
      <c r="J233">
        <f t="shared" si="30"/>
        <v>0.12848268959907291</v>
      </c>
      <c r="L233">
        <f t="shared" si="31"/>
        <v>6.8546540341372655E-2</v>
      </c>
    </row>
    <row r="234" spans="1:12">
      <c r="A234">
        <v>212</v>
      </c>
      <c r="B234">
        <v>0.85199999999999998</v>
      </c>
      <c r="C234">
        <v>5.0000000000000001E-3</v>
      </c>
      <c r="D234">
        <f t="shared" si="28"/>
        <v>4.9050000000000003E-2</v>
      </c>
      <c r="E234">
        <v>1.4999999999999999E-2</v>
      </c>
      <c r="F234">
        <f t="shared" si="29"/>
        <v>0.14715</v>
      </c>
      <c r="G234">
        <v>0</v>
      </c>
      <c r="H234">
        <v>1.6E-2</v>
      </c>
      <c r="J234">
        <f t="shared" si="30"/>
        <v>0.12651736206557043</v>
      </c>
      <c r="L234">
        <f t="shared" si="31"/>
        <v>7.0282786953948975E-2</v>
      </c>
    </row>
    <row r="235" spans="1:12">
      <c r="A235">
        <v>213</v>
      </c>
      <c r="B235">
        <v>0.85599999999999998</v>
      </c>
      <c r="C235">
        <v>1.6E-2</v>
      </c>
      <c r="D235">
        <f t="shared" si="28"/>
        <v>0.15696000000000002</v>
      </c>
      <c r="E235">
        <v>5.0000000000000001E-3</v>
      </c>
      <c r="F235">
        <f t="shared" si="29"/>
        <v>4.9050000000000003E-2</v>
      </c>
      <c r="G235">
        <v>0</v>
      </c>
      <c r="H235">
        <v>1.7000000000000001E-2</v>
      </c>
      <c r="J235">
        <f t="shared" si="30"/>
        <v>0.12527346848232138</v>
      </c>
      <c r="L235">
        <f t="shared" si="31"/>
        <v>7.1456597450154619E-2</v>
      </c>
    </row>
    <row r="236" spans="1:12">
      <c r="A236">
        <v>214</v>
      </c>
      <c r="B236">
        <v>0.86</v>
      </c>
      <c r="C236">
        <v>5.0000000000000001E-3</v>
      </c>
      <c r="D236">
        <f t="shared" si="28"/>
        <v>4.9050000000000003E-2</v>
      </c>
      <c r="E236">
        <v>0.01</v>
      </c>
      <c r="F236">
        <f t="shared" si="29"/>
        <v>9.8100000000000007E-2</v>
      </c>
      <c r="G236">
        <v>0</v>
      </c>
      <c r="H236">
        <v>1.2E-2</v>
      </c>
      <c r="J236">
        <f t="shared" si="30"/>
        <v>0.1232227339548348</v>
      </c>
      <c r="L236">
        <f t="shared" si="31"/>
        <v>7.2792614580275736E-2</v>
      </c>
    </row>
    <row r="237" spans="1:12">
      <c r="A237">
        <v>215</v>
      </c>
      <c r="B237">
        <v>0.86399999999999999</v>
      </c>
      <c r="C237">
        <v>-5.0000000000000001E-3</v>
      </c>
      <c r="D237">
        <f t="shared" si="28"/>
        <v>-4.9050000000000003E-2</v>
      </c>
      <c r="E237">
        <v>5.0000000000000001E-3</v>
      </c>
      <c r="F237">
        <f t="shared" si="29"/>
        <v>4.9050000000000003E-2</v>
      </c>
      <c r="G237">
        <v>0</v>
      </c>
      <c r="H237">
        <v>7.0000000000000001E-3</v>
      </c>
      <c r="J237">
        <f t="shared" si="30"/>
        <v>0.11922514024353274</v>
      </c>
      <c r="L237">
        <f t="shared" si="31"/>
        <v>7.3597878498981875E-2</v>
      </c>
    </row>
    <row r="238" spans="1:12">
      <c r="A238">
        <v>216</v>
      </c>
      <c r="B238">
        <v>0.86799999999999999</v>
      </c>
      <c r="C238">
        <v>1.0999999999999999E-2</v>
      </c>
      <c r="D238">
        <f t="shared" si="28"/>
        <v>0.10791000000000001</v>
      </c>
      <c r="E238">
        <v>-5.0000000000000001E-3</v>
      </c>
      <c r="F238">
        <f t="shared" si="29"/>
        <v>-4.9050000000000003E-2</v>
      </c>
      <c r="G238">
        <v>0</v>
      </c>
      <c r="H238">
        <v>1.2E-2</v>
      </c>
      <c r="J238">
        <f t="shared" si="30"/>
        <v>0.11572597895647638</v>
      </c>
      <c r="L238">
        <f t="shared" si="31"/>
        <v>7.2649819997000861E-2</v>
      </c>
    </row>
    <row r="239" spans="1:12">
      <c r="A239">
        <v>217</v>
      </c>
      <c r="B239">
        <v>0.872</v>
      </c>
      <c r="C239">
        <v>1.6E-2</v>
      </c>
      <c r="D239">
        <f t="shared" si="28"/>
        <v>0.15696000000000002</v>
      </c>
      <c r="E239">
        <v>0.01</v>
      </c>
      <c r="F239">
        <f t="shared" si="29"/>
        <v>9.8100000000000007E-2</v>
      </c>
      <c r="G239">
        <v>0</v>
      </c>
      <c r="H239">
        <v>1.9E-2</v>
      </c>
      <c r="J239">
        <f t="shared" si="30"/>
        <v>0.11333971893067285</v>
      </c>
      <c r="L239">
        <f t="shared" si="31"/>
        <v>7.2192206533651576E-2</v>
      </c>
    </row>
    <row r="240" spans="1:12">
      <c r="A240">
        <v>218</v>
      </c>
      <c r="B240">
        <v>0.876</v>
      </c>
      <c r="C240">
        <v>1.0999999999999999E-2</v>
      </c>
      <c r="D240">
        <f t="shared" si="28"/>
        <v>0.10791000000000001</v>
      </c>
      <c r="E240">
        <v>2.1000000000000001E-2</v>
      </c>
      <c r="F240">
        <f t="shared" si="29"/>
        <v>0.20601000000000003</v>
      </c>
      <c r="G240">
        <v>0</v>
      </c>
      <c r="H240">
        <v>2.3E-2</v>
      </c>
      <c r="J240">
        <f t="shared" si="30"/>
        <v>0.11126851058442774</v>
      </c>
      <c r="L240">
        <f t="shared" si="31"/>
        <v>7.3579339594120566E-2</v>
      </c>
    </row>
    <row r="241" spans="1:12">
      <c r="A241">
        <v>219</v>
      </c>
      <c r="B241">
        <v>0.88</v>
      </c>
      <c r="C241">
        <v>1.0999999999999999E-2</v>
      </c>
      <c r="D241">
        <f t="shared" si="28"/>
        <v>0.10791000000000001</v>
      </c>
      <c r="E241">
        <v>1.4999999999999999E-2</v>
      </c>
      <c r="F241">
        <f t="shared" si="29"/>
        <v>0.14715</v>
      </c>
      <c r="G241">
        <v>0</v>
      </c>
      <c r="H241">
        <v>1.9E-2</v>
      </c>
      <c r="J241">
        <f t="shared" si="30"/>
        <v>0.10948867778598793</v>
      </c>
      <c r="L241">
        <f t="shared" si="31"/>
        <v>7.5714990204710703E-2</v>
      </c>
    </row>
    <row r="242" spans="1:12">
      <c r="A242">
        <v>220</v>
      </c>
      <c r="B242">
        <v>0.88400000000000001</v>
      </c>
      <c r="C242">
        <v>1.6E-2</v>
      </c>
      <c r="D242">
        <f t="shared" si="28"/>
        <v>0.15696000000000002</v>
      </c>
      <c r="E242">
        <v>0</v>
      </c>
      <c r="F242">
        <f t="shared" si="29"/>
        <v>0</v>
      </c>
      <c r="G242">
        <v>0</v>
      </c>
      <c r="H242">
        <v>1.6E-2</v>
      </c>
      <c r="J242">
        <f t="shared" si="30"/>
        <v>0.10862551167617075</v>
      </c>
      <c r="L242">
        <f t="shared" si="31"/>
        <v>7.6502590309849183E-2</v>
      </c>
    </row>
    <row r="243" spans="1:12">
      <c r="A243">
        <v>221</v>
      </c>
      <c r="B243">
        <v>0.88800000000000001</v>
      </c>
      <c r="C243">
        <v>-5.0000000000000001E-3</v>
      </c>
      <c r="D243">
        <f t="shared" si="28"/>
        <v>-4.9050000000000003E-2</v>
      </c>
      <c r="E243">
        <v>0.01</v>
      </c>
      <c r="F243">
        <f t="shared" si="29"/>
        <v>9.8100000000000007E-2</v>
      </c>
      <c r="G243">
        <v>0</v>
      </c>
      <c r="H243">
        <v>1.2E-2</v>
      </c>
      <c r="J243">
        <f t="shared" si="30"/>
        <v>0.10581607859034715</v>
      </c>
      <c r="L243">
        <f t="shared" si="31"/>
        <v>7.7448250820120038E-2</v>
      </c>
    </row>
    <row r="244" spans="1:12">
      <c r="A244">
        <v>222</v>
      </c>
      <c r="B244">
        <v>0.89200000000000002</v>
      </c>
      <c r="C244">
        <v>1.0999999999999999E-2</v>
      </c>
      <c r="D244">
        <f t="shared" si="28"/>
        <v>0.10791000000000001</v>
      </c>
      <c r="E244">
        <v>0</v>
      </c>
      <c r="F244">
        <f t="shared" si="29"/>
        <v>0</v>
      </c>
      <c r="G244">
        <v>0</v>
      </c>
      <c r="H244">
        <v>1.0999999999999999E-2</v>
      </c>
      <c r="J244">
        <f t="shared" si="30"/>
        <v>0.1034898534881929</v>
      </c>
      <c r="L244">
        <f t="shared" si="31"/>
        <v>7.721586517893779E-2</v>
      </c>
    </row>
    <row r="245" spans="1:12">
      <c r="A245">
        <v>223</v>
      </c>
      <c r="B245">
        <v>0.89600000000000002</v>
      </c>
      <c r="C245">
        <v>2.7E-2</v>
      </c>
      <c r="D245">
        <f t="shared" si="28"/>
        <v>0.26486999999999999</v>
      </c>
      <c r="E245">
        <v>0.01</v>
      </c>
      <c r="F245">
        <f t="shared" si="29"/>
        <v>9.8100000000000007E-2</v>
      </c>
      <c r="G245">
        <v>0</v>
      </c>
      <c r="H245">
        <v>2.9000000000000001E-2</v>
      </c>
      <c r="J245">
        <f t="shared" si="30"/>
        <v>0.10367601873574372</v>
      </c>
      <c r="L245">
        <f t="shared" si="31"/>
        <v>7.7297476397601636E-2</v>
      </c>
    </row>
    <row r="246" spans="1:12">
      <c r="A246">
        <v>224</v>
      </c>
      <c r="B246">
        <v>0.9</v>
      </c>
      <c r="C246">
        <v>2.1000000000000001E-2</v>
      </c>
      <c r="D246">
        <f t="shared" si="28"/>
        <v>0.20601000000000003</v>
      </c>
      <c r="E246">
        <v>1.4999999999999999E-2</v>
      </c>
      <c r="F246">
        <f t="shared" si="29"/>
        <v>0.14715</v>
      </c>
      <c r="G246">
        <v>0</v>
      </c>
      <c r="H246">
        <v>2.5999999999999999E-2</v>
      </c>
      <c r="J246">
        <f t="shared" si="30"/>
        <v>0.10518598802486612</v>
      </c>
      <c r="L246">
        <f t="shared" si="31"/>
        <v>7.8290079056148029E-2</v>
      </c>
    </row>
    <row r="247" spans="1:12">
      <c r="A247">
        <v>225</v>
      </c>
      <c r="B247">
        <v>0.90400000000000003</v>
      </c>
      <c r="C247">
        <v>5.0000000000000001E-3</v>
      </c>
      <c r="D247">
        <f t="shared" si="28"/>
        <v>4.9050000000000003E-2</v>
      </c>
      <c r="E247">
        <v>-0.01</v>
      </c>
      <c r="F247">
        <f t="shared" si="29"/>
        <v>-9.8100000000000007E-2</v>
      </c>
      <c r="G247">
        <v>0</v>
      </c>
      <c r="H247">
        <v>1.2E-2</v>
      </c>
      <c r="J247">
        <f t="shared" si="30"/>
        <v>0.10570840177071732</v>
      </c>
      <c r="L247">
        <f t="shared" si="31"/>
        <v>7.6787918808332301E-2</v>
      </c>
    </row>
    <row r="248" spans="1:12">
      <c r="A248">
        <v>226</v>
      </c>
      <c r="B248">
        <v>0.90800000000000003</v>
      </c>
      <c r="C248">
        <v>1.6E-2</v>
      </c>
      <c r="D248">
        <f t="shared" si="28"/>
        <v>0.15696000000000002</v>
      </c>
      <c r="E248">
        <v>5.0000000000000001E-3</v>
      </c>
      <c r="F248">
        <f t="shared" si="29"/>
        <v>4.9050000000000003E-2</v>
      </c>
      <c r="G248">
        <v>0</v>
      </c>
      <c r="H248">
        <v>1.7000000000000001E-2</v>
      </c>
      <c r="J248">
        <f t="shared" si="30"/>
        <v>0.106824228035904</v>
      </c>
      <c r="L248">
        <f t="shared" si="31"/>
        <v>7.5162306798580505E-2</v>
      </c>
    </row>
    <row r="249" spans="1:12">
      <c r="A249">
        <v>227</v>
      </c>
      <c r="B249">
        <v>0.91200000000000003</v>
      </c>
      <c r="C249">
        <v>1.6E-2</v>
      </c>
      <c r="D249">
        <f t="shared" si="28"/>
        <v>0.15696000000000002</v>
      </c>
      <c r="E249">
        <v>5.0000000000000001E-3</v>
      </c>
      <c r="F249">
        <f t="shared" si="29"/>
        <v>4.9050000000000003E-2</v>
      </c>
      <c r="G249">
        <v>0</v>
      </c>
      <c r="H249">
        <v>1.7000000000000001E-2</v>
      </c>
      <c r="J249">
        <f t="shared" si="30"/>
        <v>0.10842249121087594</v>
      </c>
      <c r="L249">
        <f t="shared" si="31"/>
        <v>7.3454767270843283E-2</v>
      </c>
    </row>
    <row r="250" spans="1:12">
      <c r="A250">
        <v>228</v>
      </c>
      <c r="B250">
        <v>0.91600000000000004</v>
      </c>
      <c r="C250">
        <v>1.6E-2</v>
      </c>
      <c r="D250">
        <f t="shared" si="28"/>
        <v>0.15696000000000002</v>
      </c>
      <c r="E250">
        <v>0</v>
      </c>
      <c r="F250">
        <f t="shared" si="29"/>
        <v>0</v>
      </c>
      <c r="G250">
        <v>0</v>
      </c>
      <c r="H250">
        <v>1.6E-2</v>
      </c>
      <c r="J250">
        <f t="shared" si="30"/>
        <v>0.11040382539357901</v>
      </c>
      <c r="L250">
        <f t="shared" si="31"/>
        <v>7.1052192199197395E-2</v>
      </c>
    </row>
    <row r="251" spans="1:12">
      <c r="A251">
        <v>229</v>
      </c>
      <c r="B251">
        <v>0.92</v>
      </c>
      <c r="C251">
        <v>5.0000000000000001E-3</v>
      </c>
      <c r="D251">
        <f t="shared" si="28"/>
        <v>4.9050000000000003E-2</v>
      </c>
      <c r="E251">
        <v>1.4999999999999999E-2</v>
      </c>
      <c r="F251">
        <f t="shared" si="29"/>
        <v>0.14715</v>
      </c>
      <c r="G251">
        <v>0</v>
      </c>
      <c r="H251">
        <v>1.6E-2</v>
      </c>
      <c r="J251">
        <f t="shared" si="30"/>
        <v>0.11125214245040803</v>
      </c>
      <c r="L251">
        <f t="shared" si="31"/>
        <v>7.0046010110439122E-2</v>
      </c>
    </row>
    <row r="252" spans="1:12">
      <c r="A252">
        <v>230</v>
      </c>
      <c r="B252">
        <v>0.92400000000000004</v>
      </c>
      <c r="C252">
        <v>2.1000000000000001E-2</v>
      </c>
      <c r="D252">
        <f t="shared" si="28"/>
        <v>0.20601000000000003</v>
      </c>
      <c r="E252">
        <v>0</v>
      </c>
      <c r="F252">
        <f t="shared" si="29"/>
        <v>0</v>
      </c>
      <c r="G252">
        <v>0</v>
      </c>
      <c r="H252">
        <v>2.1000000000000001E-2</v>
      </c>
      <c r="J252">
        <f t="shared" si="30"/>
        <v>0.11321666637674313</v>
      </c>
      <c r="L252">
        <f t="shared" si="31"/>
        <v>6.8276180444424059E-2</v>
      </c>
    </row>
    <row r="253" spans="1:12">
      <c r="A253">
        <v>231</v>
      </c>
      <c r="B253">
        <v>0.92800000000000005</v>
      </c>
      <c r="C253">
        <v>1.6E-2</v>
      </c>
      <c r="D253">
        <f t="shared" si="28"/>
        <v>0.15696000000000002</v>
      </c>
      <c r="E253">
        <v>0</v>
      </c>
      <c r="F253">
        <f t="shared" si="29"/>
        <v>0</v>
      </c>
      <c r="G253">
        <v>0</v>
      </c>
      <c r="H253">
        <v>1.6E-2</v>
      </c>
      <c r="J253">
        <f t="shared" si="30"/>
        <v>0.11544144613142822</v>
      </c>
      <c r="L253">
        <f t="shared" si="31"/>
        <v>6.588993277573002E-2</v>
      </c>
    </row>
    <row r="254" spans="1:12">
      <c r="A254">
        <v>232</v>
      </c>
      <c r="B254">
        <v>0.93200000000000005</v>
      </c>
      <c r="C254">
        <v>1.6E-2</v>
      </c>
      <c r="D254">
        <f t="shared" si="28"/>
        <v>0.15696000000000002</v>
      </c>
      <c r="E254">
        <v>-5.0000000000000001E-3</v>
      </c>
      <c r="F254">
        <f t="shared" si="29"/>
        <v>-4.9050000000000003E-2</v>
      </c>
      <c r="G254">
        <v>0</v>
      </c>
      <c r="H254">
        <v>1.7000000000000001E-2</v>
      </c>
      <c r="J254">
        <f t="shared" si="30"/>
        <v>0.11785484932275912</v>
      </c>
      <c r="L254">
        <f t="shared" si="31"/>
        <v>6.2369797914528548E-2</v>
      </c>
    </row>
    <row r="255" spans="1:12">
      <c r="A255">
        <v>233</v>
      </c>
      <c r="B255">
        <v>0.93600000000000005</v>
      </c>
      <c r="C255">
        <v>5.0000000000000001E-3</v>
      </c>
      <c r="D255">
        <f t="shared" si="28"/>
        <v>4.9050000000000003E-2</v>
      </c>
      <c r="E255">
        <v>1.4999999999999999E-2</v>
      </c>
      <c r="F255">
        <f t="shared" si="29"/>
        <v>0.14715</v>
      </c>
      <c r="G255">
        <v>0</v>
      </c>
      <c r="H255">
        <v>1.6E-2</v>
      </c>
      <c r="J255">
        <f t="shared" si="30"/>
        <v>0.11896659754550284</v>
      </c>
      <c r="L255">
        <f t="shared" si="31"/>
        <v>6.0542127229218673E-2</v>
      </c>
    </row>
    <row r="256" spans="1:12">
      <c r="A256">
        <v>234</v>
      </c>
      <c r="B256">
        <v>0.94</v>
      </c>
      <c r="C256">
        <v>5.0000000000000001E-3</v>
      </c>
      <c r="D256">
        <f t="shared" si="28"/>
        <v>4.9050000000000003E-2</v>
      </c>
      <c r="E256">
        <v>0</v>
      </c>
      <c r="F256">
        <f t="shared" si="29"/>
        <v>0</v>
      </c>
      <c r="G256">
        <v>0</v>
      </c>
      <c r="H256">
        <v>5.0000000000000001E-3</v>
      </c>
      <c r="J256">
        <f t="shared" si="30"/>
        <v>0.11897302303916715</v>
      </c>
      <c r="L256">
        <f t="shared" si="31"/>
        <v>5.8209746275788753E-2</v>
      </c>
    </row>
    <row r="257" spans="1:12">
      <c r="A257">
        <v>235</v>
      </c>
      <c r="B257">
        <v>0.94399999999999995</v>
      </c>
      <c r="C257">
        <v>1.6E-2</v>
      </c>
      <c r="D257">
        <f t="shared" si="28"/>
        <v>0.15696000000000002</v>
      </c>
      <c r="E257">
        <v>0.01</v>
      </c>
      <c r="F257">
        <f t="shared" si="29"/>
        <v>9.8100000000000007E-2</v>
      </c>
      <c r="G257">
        <v>0</v>
      </c>
      <c r="H257">
        <v>1.9E-2</v>
      </c>
      <c r="J257">
        <f t="shared" si="30"/>
        <v>0.11948101494499595</v>
      </c>
      <c r="L257">
        <f t="shared" si="31"/>
        <v>5.6783312950194648E-2</v>
      </c>
    </row>
    <row r="258" spans="1:12">
      <c r="A258">
        <v>236</v>
      </c>
      <c r="B258">
        <v>0.94799999999999995</v>
      </c>
      <c r="C258">
        <v>1.0999999999999999E-2</v>
      </c>
      <c r="D258">
        <f t="shared" si="28"/>
        <v>0.10791000000000001</v>
      </c>
      <c r="E258">
        <v>-5.0000000000000001E-3</v>
      </c>
      <c r="F258">
        <f t="shared" si="29"/>
        <v>-4.9050000000000003E-2</v>
      </c>
      <c r="G258">
        <v>0</v>
      </c>
      <c r="H258">
        <v>1.2E-2</v>
      </c>
      <c r="J258">
        <f t="shared" si="30"/>
        <v>0.11975354749124777</v>
      </c>
      <c r="L258">
        <f t="shared" si="31"/>
        <v>5.4187864677751524E-2</v>
      </c>
    </row>
    <row r="259" spans="1:12">
      <c r="A259">
        <v>237</v>
      </c>
      <c r="B259">
        <v>0.95199999999999996</v>
      </c>
      <c r="C259">
        <v>2.7E-2</v>
      </c>
      <c r="D259">
        <f t="shared" si="28"/>
        <v>0.26486999999999999</v>
      </c>
      <c r="E259">
        <v>0</v>
      </c>
      <c r="F259">
        <f t="shared" si="29"/>
        <v>0</v>
      </c>
      <c r="G259">
        <v>0</v>
      </c>
      <c r="H259">
        <v>2.7E-2</v>
      </c>
      <c r="J259">
        <f t="shared" si="30"/>
        <v>0.12190193874938886</v>
      </c>
      <c r="L259">
        <f t="shared" si="31"/>
        <v>5.1296262258795064E-2</v>
      </c>
    </row>
    <row r="260" spans="1:12">
      <c r="A260">
        <v>238</v>
      </c>
      <c r="B260">
        <v>0.95599999999999996</v>
      </c>
      <c r="C260">
        <v>1.6E-2</v>
      </c>
      <c r="D260">
        <f t="shared" si="28"/>
        <v>0.15696000000000002</v>
      </c>
      <c r="E260">
        <v>1.4999999999999999E-2</v>
      </c>
      <c r="F260">
        <f t="shared" si="29"/>
        <v>0.14715</v>
      </c>
      <c r="G260">
        <v>0</v>
      </c>
      <c r="H260">
        <v>2.1999999999999999E-2</v>
      </c>
      <c r="J260">
        <f t="shared" si="30"/>
        <v>0.12416585937286681</v>
      </c>
      <c r="L260">
        <f t="shared" si="31"/>
        <v>5.0141732542999591E-2</v>
      </c>
    </row>
    <row r="261" spans="1:12">
      <c r="A261">
        <v>239</v>
      </c>
      <c r="B261">
        <v>0.96</v>
      </c>
      <c r="C261">
        <v>-1.6E-2</v>
      </c>
      <c r="D261">
        <f t="shared" si="28"/>
        <v>-0.15696000000000002</v>
      </c>
      <c r="E261">
        <v>0</v>
      </c>
      <c r="F261">
        <f t="shared" si="29"/>
        <v>0</v>
      </c>
      <c r="G261">
        <v>0</v>
      </c>
      <c r="H261">
        <v>1.6E-2</v>
      </c>
      <c r="J261">
        <f t="shared" si="30"/>
        <v>0.12234312785704057</v>
      </c>
      <c r="L261">
        <f t="shared" si="31"/>
        <v>4.851096217785459E-2</v>
      </c>
    </row>
    <row r="262" spans="1:12">
      <c r="A262">
        <v>240</v>
      </c>
      <c r="B262">
        <v>0.96399999999999997</v>
      </c>
      <c r="C262">
        <v>1.0999999999999999E-2</v>
      </c>
      <c r="D262">
        <f t="shared" si="28"/>
        <v>0.10791000000000001</v>
      </c>
      <c r="E262">
        <v>1.4999999999999999E-2</v>
      </c>
      <c r="F262">
        <f t="shared" si="29"/>
        <v>0.14715</v>
      </c>
      <c r="G262">
        <v>0</v>
      </c>
      <c r="H262">
        <v>1.9E-2</v>
      </c>
      <c r="J262">
        <f t="shared" si="30"/>
        <v>0.12062495648286473</v>
      </c>
      <c r="L262">
        <f t="shared" si="31"/>
        <v>4.8449693912832131E-2</v>
      </c>
    </row>
    <row r="263" spans="1:12">
      <c r="A263">
        <v>241</v>
      </c>
      <c r="B263">
        <v>0.96799999999999997</v>
      </c>
      <c r="C263">
        <v>2.1000000000000001E-2</v>
      </c>
      <c r="D263">
        <f t="shared" si="28"/>
        <v>0.20601000000000003</v>
      </c>
      <c r="E263">
        <v>0</v>
      </c>
      <c r="F263">
        <f t="shared" si="29"/>
        <v>0</v>
      </c>
      <c r="G263">
        <v>0</v>
      </c>
      <c r="H263">
        <v>2.1000000000000001E-2</v>
      </c>
      <c r="J263">
        <f t="shared" si="30"/>
        <v>0.12031509336522184</v>
      </c>
      <c r="L263">
        <f t="shared" si="31"/>
        <v>4.7757318186503965E-2</v>
      </c>
    </row>
    <row r="264" spans="1:12">
      <c r="A264">
        <v>242</v>
      </c>
      <c r="B264">
        <v>0.97199999999999998</v>
      </c>
      <c r="C264">
        <v>-5.0000000000000001E-3</v>
      </c>
      <c r="D264">
        <f t="shared" si="28"/>
        <v>-4.9050000000000003E-2</v>
      </c>
      <c r="E264">
        <v>5.0000000000000001E-3</v>
      </c>
      <c r="F264">
        <f t="shared" si="29"/>
        <v>4.9050000000000003E-2</v>
      </c>
      <c r="G264">
        <v>0</v>
      </c>
      <c r="H264">
        <v>7.0000000000000001E-3</v>
      </c>
      <c r="J264">
        <f t="shared" si="30"/>
        <v>0.11781458870333322</v>
      </c>
      <c r="L264">
        <f t="shared" si="31"/>
        <v>4.7194303306592501E-2</v>
      </c>
    </row>
    <row r="265" spans="1:12">
      <c r="A265">
        <v>243</v>
      </c>
      <c r="B265">
        <v>0.97599999999999998</v>
      </c>
      <c r="C265">
        <v>0</v>
      </c>
      <c r="D265">
        <f t="shared" si="28"/>
        <v>0</v>
      </c>
      <c r="E265">
        <v>2.1000000000000001E-2</v>
      </c>
      <c r="F265">
        <f t="shared" si="29"/>
        <v>0.20601000000000003</v>
      </c>
      <c r="G265">
        <v>0</v>
      </c>
      <c r="H265">
        <v>2.1000000000000001E-2</v>
      </c>
      <c r="J265">
        <f t="shared" si="30"/>
        <v>0.11416068697084825</v>
      </c>
      <c r="L265">
        <f t="shared" si="31"/>
        <v>4.882387295707534E-2</v>
      </c>
    </row>
    <row r="266" spans="1:12">
      <c r="A266">
        <v>244</v>
      </c>
      <c r="B266">
        <v>0.98</v>
      </c>
      <c r="C266">
        <v>5.0000000000000001E-3</v>
      </c>
      <c r="D266">
        <f t="shared" si="28"/>
        <v>4.9050000000000003E-2</v>
      </c>
      <c r="E266">
        <v>0.01</v>
      </c>
      <c r="F266">
        <f t="shared" si="29"/>
        <v>9.8100000000000007E-2</v>
      </c>
      <c r="G266">
        <v>0</v>
      </c>
      <c r="H266">
        <v>1.2E-2</v>
      </c>
      <c r="J266">
        <f t="shared" si="30"/>
        <v>0.11023772125503205</v>
      </c>
      <c r="L266">
        <f t="shared" si="31"/>
        <v>5.0841210494251395E-2</v>
      </c>
    </row>
    <row r="267" spans="1:12">
      <c r="A267">
        <v>245</v>
      </c>
      <c r="B267">
        <v>0.98399999999999999</v>
      </c>
      <c r="C267">
        <v>2.1000000000000001E-2</v>
      </c>
      <c r="D267">
        <f t="shared" si="28"/>
        <v>0.20601000000000003</v>
      </c>
      <c r="E267">
        <v>0</v>
      </c>
      <c r="F267">
        <f t="shared" si="29"/>
        <v>0</v>
      </c>
      <c r="G267">
        <v>0</v>
      </c>
      <c r="H267">
        <v>2.1000000000000001E-2</v>
      </c>
      <c r="J267">
        <f t="shared" si="30"/>
        <v>0.10821796897650891</v>
      </c>
      <c r="L267">
        <f t="shared" si="31"/>
        <v>5.1858786658005654E-2</v>
      </c>
    </row>
    <row r="268" spans="1:12">
      <c r="A268">
        <v>246</v>
      </c>
      <c r="B268">
        <v>0.98799999999999999</v>
      </c>
      <c r="C268">
        <v>1.6E-2</v>
      </c>
      <c r="D268">
        <f t="shared" si="28"/>
        <v>0.15696000000000002</v>
      </c>
      <c r="E268">
        <v>5.0000000000000001E-3</v>
      </c>
      <c r="F268">
        <f t="shared" si="29"/>
        <v>4.9050000000000003E-2</v>
      </c>
      <c r="G268">
        <v>0</v>
      </c>
      <c r="H268">
        <v>1.7000000000000001E-2</v>
      </c>
      <c r="J268">
        <f t="shared" si="30"/>
        <v>0.10717059519968018</v>
      </c>
      <c r="L268">
        <f t="shared" si="31"/>
        <v>5.2674216412490621E-2</v>
      </c>
    </row>
    <row r="269" spans="1:12">
      <c r="A269">
        <v>247</v>
      </c>
      <c r="B269">
        <v>0.99199999999999999</v>
      </c>
      <c r="C269">
        <v>2.1000000000000001E-2</v>
      </c>
      <c r="D269">
        <f t="shared" si="28"/>
        <v>0.20601000000000003</v>
      </c>
      <c r="E269">
        <v>0</v>
      </c>
      <c r="F269">
        <f t="shared" si="29"/>
        <v>0</v>
      </c>
      <c r="G269">
        <v>0</v>
      </c>
      <c r="H269">
        <v>2.1000000000000001E-2</v>
      </c>
      <c r="J269">
        <f t="shared" si="30"/>
        <v>0.10760078647089447</v>
      </c>
      <c r="L269">
        <f t="shared" si="31"/>
        <v>5.2660501666217448E-2</v>
      </c>
    </row>
    <row r="270" spans="1:12">
      <c r="A270">
        <v>248</v>
      </c>
      <c r="B270">
        <v>0.996</v>
      </c>
      <c r="C270">
        <v>1.6E-2</v>
      </c>
      <c r="D270">
        <f t="shared" si="28"/>
        <v>0.15696000000000002</v>
      </c>
      <c r="E270">
        <v>-5.0000000000000001E-3</v>
      </c>
      <c r="F270">
        <f t="shared" si="29"/>
        <v>-4.9050000000000003E-2</v>
      </c>
      <c r="G270">
        <v>0</v>
      </c>
      <c r="H270">
        <v>1.7000000000000001E-2</v>
      </c>
      <c r="J270">
        <f t="shared" si="30"/>
        <v>0.1086143043455703</v>
      </c>
      <c r="L270">
        <f t="shared" si="31"/>
        <v>5.1303272177686932E-2</v>
      </c>
    </row>
    <row r="271" spans="1:12">
      <c r="A271">
        <v>249</v>
      </c>
      <c r="B271">
        <v>1</v>
      </c>
      <c r="C271">
        <v>5.0000000000000001E-3</v>
      </c>
      <c r="D271">
        <f t="shared" si="28"/>
        <v>4.9050000000000003E-2</v>
      </c>
      <c r="E271">
        <v>0</v>
      </c>
      <c r="F271">
        <f t="shared" si="29"/>
        <v>0</v>
      </c>
      <c r="G271">
        <v>0</v>
      </c>
      <c r="H271">
        <v>5.0000000000000001E-3</v>
      </c>
      <c r="J271">
        <f t="shared" si="30"/>
        <v>0.10867539779435072</v>
      </c>
      <c r="L271">
        <f t="shared" si="31"/>
        <v>4.9487298052365916E-2</v>
      </c>
    </row>
    <row r="272" spans="1:12">
      <c r="A272">
        <v>250</v>
      </c>
      <c r="B272">
        <v>1.004</v>
      </c>
      <c r="C272">
        <v>2.1000000000000001E-2</v>
      </c>
      <c r="D272">
        <f t="shared" si="28"/>
        <v>0.20601000000000003</v>
      </c>
      <c r="E272">
        <v>2.5999999999999999E-2</v>
      </c>
      <c r="F272">
        <f t="shared" si="29"/>
        <v>0.25506000000000001</v>
      </c>
      <c r="G272">
        <v>0</v>
      </c>
      <c r="H272">
        <v>3.3000000000000002E-2</v>
      </c>
      <c r="J272">
        <f t="shared" si="30"/>
        <v>0.11001442649670175</v>
      </c>
      <c r="L272">
        <f t="shared" si="31"/>
        <v>5.0685700126994332E-2</v>
      </c>
    </row>
    <row r="273" spans="1:12">
      <c r="A273">
        <v>251</v>
      </c>
      <c r="B273">
        <v>1.008</v>
      </c>
      <c r="C273">
        <v>3.2000000000000001E-2</v>
      </c>
      <c r="D273">
        <f t="shared" si="28"/>
        <v>0.31392000000000003</v>
      </c>
      <c r="E273">
        <v>0.01</v>
      </c>
      <c r="F273">
        <f t="shared" si="29"/>
        <v>9.8100000000000007E-2</v>
      </c>
      <c r="G273">
        <v>0</v>
      </c>
      <c r="H273">
        <v>3.4000000000000002E-2</v>
      </c>
      <c r="J273">
        <f t="shared" si="30"/>
        <v>0.11383424191538913</v>
      </c>
      <c r="L273">
        <f t="shared" si="31"/>
        <v>5.231714283092543E-2</v>
      </c>
    </row>
    <row r="274" spans="1:12">
      <c r="A274">
        <v>252</v>
      </c>
      <c r="B274">
        <v>1.012</v>
      </c>
      <c r="C274">
        <v>1.0999999999999999E-2</v>
      </c>
      <c r="D274">
        <f t="shared" si="28"/>
        <v>0.10791000000000001</v>
      </c>
      <c r="E274">
        <v>0</v>
      </c>
      <c r="F274">
        <f t="shared" si="29"/>
        <v>0</v>
      </c>
      <c r="G274">
        <v>0</v>
      </c>
      <c r="H274">
        <v>1.0999999999999999E-2</v>
      </c>
      <c r="J274">
        <f t="shared" si="30"/>
        <v>0.11695635332022114</v>
      </c>
      <c r="L274">
        <f t="shared" si="31"/>
        <v>5.2991862476616053E-2</v>
      </c>
    </row>
    <row r="275" spans="1:12">
      <c r="A275">
        <v>253</v>
      </c>
      <c r="B275">
        <v>1.016</v>
      </c>
      <c r="C275">
        <v>2.7E-2</v>
      </c>
      <c r="D275">
        <f t="shared" si="28"/>
        <v>0.26486999999999999</v>
      </c>
      <c r="E275">
        <v>2.1000000000000001E-2</v>
      </c>
      <c r="F275">
        <f t="shared" si="29"/>
        <v>0.20601000000000003</v>
      </c>
      <c r="G275">
        <v>0</v>
      </c>
      <c r="H275">
        <v>3.4000000000000002E-2</v>
      </c>
      <c r="J275">
        <f t="shared" si="30"/>
        <v>0.12152932115243993</v>
      </c>
      <c r="L275">
        <f t="shared" si="31"/>
        <v>5.5581780555021935E-2</v>
      </c>
    </row>
    <row r="276" spans="1:12">
      <c r="A276">
        <v>254</v>
      </c>
      <c r="B276">
        <v>1.02</v>
      </c>
      <c r="C276">
        <v>1.0999999999999999E-2</v>
      </c>
      <c r="D276">
        <f t="shared" si="28"/>
        <v>0.10791000000000001</v>
      </c>
      <c r="E276">
        <v>2.1000000000000001E-2</v>
      </c>
      <c r="F276">
        <f t="shared" si="29"/>
        <v>0.20601000000000003</v>
      </c>
      <c r="G276">
        <v>0</v>
      </c>
      <c r="H276">
        <v>2.3E-2</v>
      </c>
      <c r="J276">
        <f t="shared" si="30"/>
        <v>0.12518065964545191</v>
      </c>
      <c r="L276">
        <f t="shared" si="31"/>
        <v>5.9742111896674312E-2</v>
      </c>
    </row>
    <row r="277" spans="1:12">
      <c r="A277">
        <v>255</v>
      </c>
      <c r="B277">
        <v>1.024</v>
      </c>
      <c r="C277">
        <v>1.6E-2</v>
      </c>
      <c r="D277">
        <f t="shared" si="28"/>
        <v>0.15696000000000002</v>
      </c>
      <c r="E277">
        <v>2.1000000000000001E-2</v>
      </c>
      <c r="F277">
        <f t="shared" si="29"/>
        <v>0.20601000000000003</v>
      </c>
      <c r="G277">
        <v>0</v>
      </c>
      <c r="H277">
        <v>2.5999999999999999E-2</v>
      </c>
      <c r="J277">
        <f t="shared" si="30"/>
        <v>0.12866046846133075</v>
      </c>
      <c r="L277">
        <f t="shared" si="31"/>
        <v>6.5163194310938991E-2</v>
      </c>
    </row>
    <row r="278" spans="1:12">
      <c r="A278">
        <v>256</v>
      </c>
      <c r="B278">
        <v>1.028</v>
      </c>
      <c r="C278">
        <v>1.0999999999999999E-2</v>
      </c>
      <c r="D278">
        <f t="shared" si="28"/>
        <v>0.10791000000000001</v>
      </c>
      <c r="E278">
        <v>0.01</v>
      </c>
      <c r="F278">
        <f t="shared" si="29"/>
        <v>9.8100000000000007E-2</v>
      </c>
      <c r="G278">
        <v>0</v>
      </c>
      <c r="H278">
        <v>1.4999999999999999E-2</v>
      </c>
      <c r="J278">
        <f t="shared" si="30"/>
        <v>0.13130153293592334</v>
      </c>
      <c r="L278">
        <f t="shared" si="31"/>
        <v>7.0141126802468604E-2</v>
      </c>
    </row>
    <row r="279" spans="1:12">
      <c r="A279">
        <v>257</v>
      </c>
      <c r="B279">
        <v>1.032</v>
      </c>
      <c r="C279">
        <v>2.7E-2</v>
      </c>
      <c r="D279">
        <f t="shared" ref="D279:D342" si="32">C279*9.81</f>
        <v>0.26486999999999999</v>
      </c>
      <c r="E279">
        <v>0</v>
      </c>
      <c r="F279">
        <f t="shared" ref="F279:F342" si="33">E279*9.81</f>
        <v>0</v>
      </c>
      <c r="G279">
        <v>0</v>
      </c>
      <c r="H279">
        <v>2.7E-2</v>
      </c>
      <c r="J279">
        <f t="shared" si="30"/>
        <v>0.13528164563368186</v>
      </c>
      <c r="L279">
        <f t="shared" si="31"/>
        <v>7.3383927882340411E-2</v>
      </c>
    </row>
    <row r="280" spans="1:12">
      <c r="A280">
        <v>258</v>
      </c>
      <c r="B280">
        <v>1.036</v>
      </c>
      <c r="C280">
        <v>1.0999999999999999E-2</v>
      </c>
      <c r="D280">
        <f t="shared" si="32"/>
        <v>0.10791000000000001</v>
      </c>
      <c r="E280">
        <v>2.1000000000000001E-2</v>
      </c>
      <c r="F280">
        <f t="shared" si="33"/>
        <v>0.20601000000000003</v>
      </c>
      <c r="G280">
        <v>0</v>
      </c>
      <c r="H280">
        <v>2.3E-2</v>
      </c>
      <c r="J280">
        <f t="shared" ref="J280:J343" si="34">(D280+J279*(11.254+2*63.3257)-J278*63.3257)/(1+11.254+63.3257)</f>
        <v>0.13825429274700415</v>
      </c>
      <c r="L280">
        <f t="shared" ref="L280:L343" si="35">(F280+L279*(11.254+2*63.3257)-L278*63.3257)/(1+11.254+63.3257)</f>
        <v>7.7855746644009169E-2</v>
      </c>
    </row>
    <row r="281" spans="1:12">
      <c r="A281">
        <v>259</v>
      </c>
      <c r="B281">
        <v>1.04</v>
      </c>
      <c r="C281">
        <v>3.6999999999999998E-2</v>
      </c>
      <c r="D281">
        <f t="shared" si="32"/>
        <v>0.36297000000000001</v>
      </c>
      <c r="E281">
        <v>-1.4999999999999999E-2</v>
      </c>
      <c r="F281">
        <f t="shared" si="33"/>
        <v>-0.14715</v>
      </c>
      <c r="G281">
        <v>0</v>
      </c>
      <c r="H281">
        <v>0.04</v>
      </c>
      <c r="J281">
        <f t="shared" si="34"/>
        <v>0.14371820258730658</v>
      </c>
      <c r="L281">
        <f t="shared" si="35"/>
        <v>7.8625467967483556E-2</v>
      </c>
    </row>
    <row r="282" spans="1:12">
      <c r="A282">
        <v>260</v>
      </c>
      <c r="B282">
        <v>1.044</v>
      </c>
      <c r="C282">
        <v>1.0999999999999999E-2</v>
      </c>
      <c r="D282">
        <f t="shared" si="32"/>
        <v>0.10791000000000001</v>
      </c>
      <c r="E282">
        <v>-0.01</v>
      </c>
      <c r="F282">
        <f t="shared" si="33"/>
        <v>-9.8100000000000007E-2</v>
      </c>
      <c r="G282">
        <v>0</v>
      </c>
      <c r="H282">
        <v>1.4999999999999999E-2</v>
      </c>
      <c r="J282">
        <f t="shared" si="34"/>
        <v>0.14782244900250446</v>
      </c>
      <c r="L282">
        <f t="shared" si="35"/>
        <v>7.6932125358905534E-2</v>
      </c>
    </row>
    <row r="283" spans="1:12">
      <c r="A283">
        <v>261</v>
      </c>
      <c r="B283">
        <v>1.048</v>
      </c>
      <c r="C283">
        <v>3.2000000000000001E-2</v>
      </c>
      <c r="D283">
        <f t="shared" si="32"/>
        <v>0.31392000000000003</v>
      </c>
      <c r="E283">
        <v>-5.0000000000000001E-3</v>
      </c>
      <c r="F283">
        <f t="shared" si="33"/>
        <v>-4.9050000000000003E-2</v>
      </c>
      <c r="G283">
        <v>0</v>
      </c>
      <c r="H283">
        <v>3.2000000000000001E-2</v>
      </c>
      <c r="J283">
        <f t="shared" si="34"/>
        <v>0.15345890731356407</v>
      </c>
      <c r="L283">
        <f t="shared" si="35"/>
        <v>7.384645246807725E-2</v>
      </c>
    </row>
    <row r="284" spans="1:12">
      <c r="A284">
        <v>262</v>
      </c>
      <c r="B284">
        <v>1.052</v>
      </c>
      <c r="C284">
        <v>2.7E-2</v>
      </c>
      <c r="D284">
        <f t="shared" si="32"/>
        <v>0.26486999999999999</v>
      </c>
      <c r="E284">
        <v>-5.0000000000000001E-3</v>
      </c>
      <c r="F284">
        <f t="shared" si="33"/>
        <v>-4.9050000000000003E-2</v>
      </c>
      <c r="G284">
        <v>0</v>
      </c>
      <c r="H284">
        <v>2.7E-2</v>
      </c>
      <c r="J284">
        <f t="shared" si="34"/>
        <v>0.15965559452924633</v>
      </c>
      <c r="L284">
        <f t="shared" si="35"/>
        <v>6.963501939476785E-2</v>
      </c>
    </row>
    <row r="285" spans="1:12">
      <c r="A285">
        <v>263</v>
      </c>
      <c r="B285">
        <v>1.056</v>
      </c>
      <c r="C285">
        <v>5.0000000000000001E-3</v>
      </c>
      <c r="D285">
        <f t="shared" si="32"/>
        <v>4.9050000000000003E-2</v>
      </c>
      <c r="E285">
        <v>5.0000000000000001E-3</v>
      </c>
      <c r="F285">
        <f t="shared" si="33"/>
        <v>4.9050000000000003E-2</v>
      </c>
      <c r="G285">
        <v>0</v>
      </c>
      <c r="H285">
        <v>7.0000000000000001E-3</v>
      </c>
      <c r="J285">
        <f t="shared" si="34"/>
        <v>0.16338416134129879</v>
      </c>
      <c r="L285">
        <f t="shared" si="35"/>
        <v>6.5834038883264917E-2</v>
      </c>
    </row>
    <row r="286" spans="1:12">
      <c r="A286">
        <v>264</v>
      </c>
      <c r="B286">
        <v>1.0640000000000001</v>
      </c>
      <c r="C286">
        <v>3.6999999999999998E-2</v>
      </c>
      <c r="D286">
        <f t="shared" si="32"/>
        <v>0.36297000000000001</v>
      </c>
      <c r="E286">
        <v>0</v>
      </c>
      <c r="F286">
        <f t="shared" si="33"/>
        <v>0</v>
      </c>
      <c r="G286">
        <v>0</v>
      </c>
      <c r="H286">
        <v>3.6999999999999998E-2</v>
      </c>
      <c r="J286">
        <f t="shared" si="34"/>
        <v>0.16914893603647077</v>
      </c>
      <c r="L286">
        <f t="shared" si="35"/>
        <v>6.1778270066234056E-2</v>
      </c>
    </row>
    <row r="287" spans="1:12">
      <c r="A287">
        <v>265</v>
      </c>
      <c r="B287">
        <v>1.0680000000000001</v>
      </c>
      <c r="C287">
        <v>2.1000000000000001E-2</v>
      </c>
      <c r="D287">
        <f t="shared" si="32"/>
        <v>0.20601000000000003</v>
      </c>
      <c r="E287">
        <v>0.01</v>
      </c>
      <c r="F287">
        <f t="shared" si="33"/>
        <v>9.8100000000000007E-2</v>
      </c>
      <c r="G287">
        <v>0</v>
      </c>
      <c r="H287">
        <v>2.4E-2</v>
      </c>
      <c r="J287">
        <f t="shared" si="34"/>
        <v>0.17446675890263164</v>
      </c>
      <c r="L287">
        <f t="shared" si="35"/>
        <v>5.8860652379965329E-2</v>
      </c>
    </row>
    <row r="288" spans="1:12">
      <c r="A288">
        <v>266</v>
      </c>
      <c r="B288">
        <v>1.0720000000000001</v>
      </c>
      <c r="C288">
        <v>-5.0000000000000001E-3</v>
      </c>
      <c r="D288">
        <f t="shared" si="32"/>
        <v>-4.9050000000000003E-2</v>
      </c>
      <c r="E288">
        <v>0.01</v>
      </c>
      <c r="F288">
        <f t="shared" si="33"/>
        <v>9.8100000000000007E-2</v>
      </c>
      <c r="G288">
        <v>0</v>
      </c>
      <c r="H288">
        <v>1.2E-2</v>
      </c>
      <c r="J288">
        <f t="shared" si="34"/>
        <v>0.17596501963366137</v>
      </c>
      <c r="L288">
        <f t="shared" si="35"/>
        <v>5.6935256609734523E-2</v>
      </c>
    </row>
    <row r="289" spans="1:12">
      <c r="A289">
        <v>267</v>
      </c>
      <c r="B289">
        <v>1.0760000000000001</v>
      </c>
      <c r="C289">
        <v>1.0999999999999999E-2</v>
      </c>
      <c r="D289">
        <f t="shared" si="32"/>
        <v>0.10791000000000001</v>
      </c>
      <c r="E289">
        <v>5.0000000000000001E-3</v>
      </c>
      <c r="F289">
        <f t="shared" si="33"/>
        <v>4.9050000000000003E-2</v>
      </c>
      <c r="G289">
        <v>0</v>
      </c>
      <c r="H289">
        <v>1.2E-2</v>
      </c>
      <c r="J289">
        <f t="shared" si="34"/>
        <v>0.17631992167668756</v>
      </c>
      <c r="L289">
        <f t="shared" si="35"/>
        <v>5.5217701611016093E-2</v>
      </c>
    </row>
    <row r="290" spans="1:12">
      <c r="A290">
        <v>268</v>
      </c>
      <c r="B290">
        <v>1.08</v>
      </c>
      <c r="C290">
        <v>5.0000000000000001E-3</v>
      </c>
      <c r="D290">
        <f t="shared" si="32"/>
        <v>4.9050000000000003E-2</v>
      </c>
      <c r="E290">
        <v>0</v>
      </c>
      <c r="F290">
        <f t="shared" si="33"/>
        <v>0</v>
      </c>
      <c r="G290">
        <v>0</v>
      </c>
      <c r="H290">
        <v>5.0000000000000001E-3</v>
      </c>
      <c r="J290">
        <f t="shared" si="34"/>
        <v>0.17493336548010796</v>
      </c>
      <c r="L290">
        <f t="shared" si="35"/>
        <v>5.3048030731224813E-2</v>
      </c>
    </row>
    <row r="291" spans="1:12">
      <c r="A291">
        <v>269</v>
      </c>
      <c r="B291">
        <v>1.0840000000000001</v>
      </c>
      <c r="C291">
        <v>1.0999999999999999E-2</v>
      </c>
      <c r="D291">
        <f t="shared" si="32"/>
        <v>0.10791000000000001</v>
      </c>
      <c r="E291">
        <v>1.4999999999999999E-2</v>
      </c>
      <c r="F291">
        <f t="shared" si="33"/>
        <v>0.14715</v>
      </c>
      <c r="G291">
        <v>0</v>
      </c>
      <c r="H291">
        <v>1.9E-2</v>
      </c>
      <c r="J291">
        <f t="shared" si="34"/>
        <v>0.17288482589583004</v>
      </c>
      <c r="L291">
        <f t="shared" si="35"/>
        <v>5.2475205515411259E-2</v>
      </c>
    </row>
    <row r="292" spans="1:12">
      <c r="A292">
        <v>270</v>
      </c>
      <c r="B292">
        <v>1.0880000000000001</v>
      </c>
      <c r="C292">
        <v>1.6E-2</v>
      </c>
      <c r="D292">
        <f t="shared" si="32"/>
        <v>0.15696000000000002</v>
      </c>
      <c r="E292">
        <v>1.4999999999999999E-2</v>
      </c>
      <c r="F292">
        <f t="shared" si="33"/>
        <v>0.14715</v>
      </c>
      <c r="G292">
        <v>0</v>
      </c>
      <c r="H292">
        <v>2.1999999999999999E-2</v>
      </c>
      <c r="J292">
        <f t="shared" si="34"/>
        <v>0.17095772074659105</v>
      </c>
      <c r="L292">
        <f t="shared" si="35"/>
        <v>5.3247902902613685E-2</v>
      </c>
    </row>
    <row r="293" spans="1:12">
      <c r="A293">
        <v>271</v>
      </c>
      <c r="B293">
        <v>1.0920000000000001</v>
      </c>
      <c r="C293">
        <v>2.1000000000000001E-2</v>
      </c>
      <c r="D293">
        <f t="shared" si="32"/>
        <v>0.20601000000000003</v>
      </c>
      <c r="E293">
        <v>5.0000000000000001E-3</v>
      </c>
      <c r="F293">
        <f t="shared" si="33"/>
        <v>4.9050000000000003E-2</v>
      </c>
      <c r="G293">
        <v>0</v>
      </c>
      <c r="H293">
        <v>2.1999999999999999E-2</v>
      </c>
      <c r="J293">
        <f t="shared" si="34"/>
        <v>0.16980684288790995</v>
      </c>
      <c r="L293">
        <f t="shared" si="35"/>
        <v>5.3839777440752246E-2</v>
      </c>
    </row>
    <row r="294" spans="1:12">
      <c r="A294">
        <v>272</v>
      </c>
      <c r="B294">
        <v>1.0960000000000001</v>
      </c>
      <c r="C294">
        <v>4.2999999999999997E-2</v>
      </c>
      <c r="D294">
        <f t="shared" si="32"/>
        <v>0.42182999999999998</v>
      </c>
      <c r="E294">
        <v>2.1000000000000001E-2</v>
      </c>
      <c r="F294">
        <f t="shared" si="33"/>
        <v>0.20601000000000003</v>
      </c>
      <c r="G294">
        <v>0</v>
      </c>
      <c r="H294">
        <v>4.7E-2</v>
      </c>
      <c r="J294">
        <f t="shared" si="34"/>
        <v>0.17217709589363245</v>
      </c>
      <c r="L294">
        <f t="shared" si="35"/>
        <v>5.634906355857288E-2</v>
      </c>
    </row>
    <row r="295" spans="1:12">
      <c r="A295">
        <v>273</v>
      </c>
      <c r="B295">
        <v>1.1000000000000001</v>
      </c>
      <c r="C295">
        <v>2.1000000000000001E-2</v>
      </c>
      <c r="D295">
        <f t="shared" si="32"/>
        <v>0.20601000000000003</v>
      </c>
      <c r="E295">
        <v>2.1000000000000001E-2</v>
      </c>
      <c r="F295">
        <f t="shared" si="33"/>
        <v>0.20601000000000003</v>
      </c>
      <c r="G295">
        <v>0</v>
      </c>
      <c r="H295">
        <v>0.03</v>
      </c>
      <c r="J295">
        <f t="shared" si="34"/>
        <v>0.17461069691177417</v>
      </c>
      <c r="L295">
        <f t="shared" si="35"/>
        <v>6.0431684108174163E-2</v>
      </c>
    </row>
    <row r="296" spans="1:12">
      <c r="A296">
        <v>274</v>
      </c>
      <c r="B296">
        <v>1.1040000000000001</v>
      </c>
      <c r="C296">
        <v>-5.0000000000000001E-3</v>
      </c>
      <c r="D296">
        <f t="shared" si="32"/>
        <v>-4.9050000000000003E-2</v>
      </c>
      <c r="E296">
        <v>5.0000000000000001E-3</v>
      </c>
      <c r="F296">
        <f t="shared" si="33"/>
        <v>4.9050000000000003E-2</v>
      </c>
      <c r="G296">
        <v>0</v>
      </c>
      <c r="H296">
        <v>7.0000000000000001E-3</v>
      </c>
      <c r="J296">
        <f t="shared" si="34"/>
        <v>0.17369046027525351</v>
      </c>
      <c r="L296">
        <f t="shared" si="35"/>
        <v>6.3701783354793429E-2</v>
      </c>
    </row>
    <row r="297" spans="1:12">
      <c r="A297">
        <v>275</v>
      </c>
      <c r="B297">
        <v>1.1080000000000001</v>
      </c>
      <c r="C297">
        <v>1.0999999999999999E-2</v>
      </c>
      <c r="D297">
        <f t="shared" si="32"/>
        <v>0.10791000000000001</v>
      </c>
      <c r="E297">
        <v>2.5999999999999999E-2</v>
      </c>
      <c r="F297">
        <f t="shared" si="33"/>
        <v>0.25506000000000001</v>
      </c>
      <c r="G297">
        <v>0</v>
      </c>
      <c r="H297">
        <v>2.8000000000000001E-2</v>
      </c>
      <c r="J297">
        <f t="shared" si="34"/>
        <v>0.17204907919741685</v>
      </c>
      <c r="L297">
        <f t="shared" si="35"/>
        <v>6.8973563217730752E-2</v>
      </c>
    </row>
    <row r="298" spans="1:12">
      <c r="A298">
        <v>276</v>
      </c>
      <c r="B298">
        <v>1.1120000000000001</v>
      </c>
      <c r="C298">
        <v>1.0999999999999999E-2</v>
      </c>
      <c r="D298">
        <f t="shared" si="32"/>
        <v>0.10791000000000001</v>
      </c>
      <c r="E298">
        <v>0.01</v>
      </c>
      <c r="F298">
        <f t="shared" si="33"/>
        <v>9.8100000000000007E-2</v>
      </c>
      <c r="G298">
        <v>0</v>
      </c>
      <c r="H298">
        <v>1.4999999999999999E-2</v>
      </c>
      <c r="J298">
        <f t="shared" si="34"/>
        <v>0.1698251925596268</v>
      </c>
      <c r="L298">
        <f t="shared" si="35"/>
        <v>7.3775984858047899E-2</v>
      </c>
    </row>
    <row r="299" spans="1:12">
      <c r="A299">
        <v>277</v>
      </c>
      <c r="B299">
        <v>1.1160000000000001</v>
      </c>
      <c r="C299">
        <v>2.7E-2</v>
      </c>
      <c r="D299">
        <f t="shared" si="32"/>
        <v>0.26486999999999999</v>
      </c>
      <c r="E299">
        <v>-5.0000000000000001E-3</v>
      </c>
      <c r="F299">
        <f t="shared" si="33"/>
        <v>-4.9050000000000003E-2</v>
      </c>
      <c r="G299">
        <v>0</v>
      </c>
      <c r="H299">
        <v>2.7E-2</v>
      </c>
      <c r="J299">
        <f t="shared" si="34"/>
        <v>0.16921941652957728</v>
      </c>
      <c r="L299">
        <f t="shared" si="35"/>
        <v>7.6174654437447961E-2</v>
      </c>
    </row>
    <row r="300" spans="1:12">
      <c r="A300">
        <v>278</v>
      </c>
      <c r="B300">
        <v>1.1200000000000001</v>
      </c>
      <c r="C300">
        <v>2.7E-2</v>
      </c>
      <c r="D300">
        <f t="shared" si="32"/>
        <v>0.26486999999999999</v>
      </c>
      <c r="E300">
        <v>5.0000000000000001E-3</v>
      </c>
      <c r="F300">
        <f t="shared" si="33"/>
        <v>4.9050000000000003E-2</v>
      </c>
      <c r="G300">
        <v>0</v>
      </c>
      <c r="H300">
        <v>2.7E-2</v>
      </c>
      <c r="J300">
        <f t="shared" si="34"/>
        <v>0.16997741626130833</v>
      </c>
      <c r="L300">
        <f t="shared" si="35"/>
        <v>7.7825531270073203E-2</v>
      </c>
    </row>
    <row r="301" spans="1:12">
      <c r="A301">
        <v>279</v>
      </c>
      <c r="B301">
        <v>1.1240000000000001</v>
      </c>
      <c r="C301">
        <v>1.0999999999999999E-2</v>
      </c>
      <c r="D301">
        <f t="shared" si="32"/>
        <v>0.10791000000000001</v>
      </c>
      <c r="E301">
        <v>0.01</v>
      </c>
      <c r="F301">
        <f t="shared" si="33"/>
        <v>9.8100000000000007E-2</v>
      </c>
      <c r="G301">
        <v>0</v>
      </c>
      <c r="H301">
        <v>1.4999999999999999E-2</v>
      </c>
      <c r="J301">
        <f t="shared" si="34"/>
        <v>0.1697913007746151</v>
      </c>
      <c r="L301">
        <f t="shared" si="35"/>
        <v>7.9476998526091719E-2</v>
      </c>
    </row>
    <row r="302" spans="1:12">
      <c r="A302">
        <v>280</v>
      </c>
      <c r="B302">
        <v>1.1279999999999999</v>
      </c>
      <c r="C302">
        <v>1.6E-2</v>
      </c>
      <c r="D302">
        <f t="shared" si="32"/>
        <v>0.15696000000000002</v>
      </c>
      <c r="E302">
        <v>0</v>
      </c>
      <c r="F302">
        <f t="shared" si="33"/>
        <v>0</v>
      </c>
      <c r="G302">
        <v>0</v>
      </c>
      <c r="H302">
        <v>1.6E-2</v>
      </c>
      <c r="J302">
        <f t="shared" si="34"/>
        <v>0.16946558905241582</v>
      </c>
      <c r="L302">
        <f t="shared" si="35"/>
        <v>7.980914222986879E-2</v>
      </c>
    </row>
    <row r="303" spans="1:12">
      <c r="A303">
        <v>281</v>
      </c>
      <c r="B303">
        <v>1.1319999999999999</v>
      </c>
      <c r="C303">
        <v>2.1000000000000001E-2</v>
      </c>
      <c r="D303">
        <f t="shared" si="32"/>
        <v>0.20601000000000003</v>
      </c>
      <c r="E303">
        <v>5.0000000000000001E-3</v>
      </c>
      <c r="F303">
        <f t="shared" si="33"/>
        <v>4.9050000000000003E-2</v>
      </c>
      <c r="G303">
        <v>0</v>
      </c>
      <c r="H303">
        <v>2.1999999999999999E-2</v>
      </c>
      <c r="J303">
        <f t="shared" si="34"/>
        <v>0.16967620761985003</v>
      </c>
      <c r="L303">
        <f t="shared" si="35"/>
        <v>7.9680458076748381E-2</v>
      </c>
    </row>
    <row r="304" spans="1:12">
      <c r="A304">
        <v>282</v>
      </c>
      <c r="B304">
        <v>1.1359999999999999</v>
      </c>
      <c r="C304">
        <v>1.6E-2</v>
      </c>
      <c r="D304">
        <f t="shared" si="32"/>
        <v>0.15696000000000002</v>
      </c>
      <c r="E304">
        <v>0.01</v>
      </c>
      <c r="F304">
        <f t="shared" si="33"/>
        <v>9.8100000000000007E-2</v>
      </c>
      <c r="G304">
        <v>0</v>
      </c>
      <c r="H304">
        <v>1.9E-2</v>
      </c>
      <c r="J304">
        <f t="shared" si="34"/>
        <v>0.16968442888291296</v>
      </c>
      <c r="L304">
        <f t="shared" si="35"/>
        <v>7.9816348108701335E-2</v>
      </c>
    </row>
    <row r="305" spans="1:12">
      <c r="A305">
        <v>283</v>
      </c>
      <c r="B305">
        <v>1.1399999999999999</v>
      </c>
      <c r="C305">
        <v>1.0999999999999999E-2</v>
      </c>
      <c r="D305">
        <f t="shared" si="32"/>
        <v>0.10791000000000001</v>
      </c>
      <c r="E305">
        <v>0.01</v>
      </c>
      <c r="F305">
        <f t="shared" si="33"/>
        <v>9.8100000000000007E-2</v>
      </c>
      <c r="G305">
        <v>0</v>
      </c>
      <c r="H305">
        <v>1.4999999999999999E-2</v>
      </c>
      <c r="J305">
        <f t="shared" si="34"/>
        <v>0.16887397565744935</v>
      </c>
      <c r="L305">
        <f t="shared" si="35"/>
        <v>8.0172118021624258E-2</v>
      </c>
    </row>
    <row r="306" spans="1:12">
      <c r="A306">
        <v>284</v>
      </c>
      <c r="B306">
        <v>1.1439999999999999</v>
      </c>
      <c r="C306">
        <v>0</v>
      </c>
      <c r="D306">
        <f t="shared" si="32"/>
        <v>0</v>
      </c>
      <c r="E306">
        <v>2.5999999999999999E-2</v>
      </c>
      <c r="F306">
        <f t="shared" si="33"/>
        <v>0.25506000000000001</v>
      </c>
      <c r="G306">
        <v>0</v>
      </c>
      <c r="H306">
        <v>2.5999999999999999E-2</v>
      </c>
      <c r="J306">
        <f t="shared" si="34"/>
        <v>0.16596054131625465</v>
      </c>
      <c r="L306">
        <f t="shared" si="35"/>
        <v>8.2784158830904495E-2</v>
      </c>
    </row>
    <row r="307" spans="1:12">
      <c r="A307">
        <v>285</v>
      </c>
      <c r="B307">
        <v>1.1479999999999999</v>
      </c>
      <c r="C307">
        <v>5.0000000000000001E-3</v>
      </c>
      <c r="D307">
        <f t="shared" si="32"/>
        <v>4.9050000000000003E-2</v>
      </c>
      <c r="E307">
        <v>-1.4999999999999999E-2</v>
      </c>
      <c r="F307">
        <f t="shared" si="33"/>
        <v>-0.14715</v>
      </c>
      <c r="G307">
        <v>0</v>
      </c>
      <c r="H307">
        <v>1.6E-2</v>
      </c>
      <c r="J307">
        <f t="shared" si="34"/>
        <v>0.16197262114223374</v>
      </c>
      <c r="L307">
        <f t="shared" si="35"/>
        <v>8.1930426331904532E-2</v>
      </c>
    </row>
    <row r="308" spans="1:12">
      <c r="A308">
        <v>286</v>
      </c>
      <c r="B308">
        <v>1.1519999999999999</v>
      </c>
      <c r="C308">
        <v>1.6E-2</v>
      </c>
      <c r="D308">
        <f t="shared" si="32"/>
        <v>0.15696000000000002</v>
      </c>
      <c r="E308">
        <v>0.01</v>
      </c>
      <c r="F308">
        <f t="shared" si="33"/>
        <v>9.8100000000000007E-2</v>
      </c>
      <c r="G308">
        <v>0</v>
      </c>
      <c r="H308">
        <v>1.9E-2</v>
      </c>
      <c r="J308">
        <f t="shared" si="34"/>
        <v>0.15856495403444909</v>
      </c>
      <c r="L308">
        <f t="shared" si="35"/>
        <v>8.1429053153077038E-2</v>
      </c>
    </row>
    <row r="309" spans="1:12">
      <c r="A309">
        <v>287</v>
      </c>
      <c r="B309">
        <v>1.1559999999999999</v>
      </c>
      <c r="C309">
        <v>-1.6E-2</v>
      </c>
      <c r="D309">
        <f t="shared" si="32"/>
        <v>-0.15696000000000002</v>
      </c>
      <c r="E309">
        <v>1.4999999999999999E-2</v>
      </c>
      <c r="F309">
        <f t="shared" si="33"/>
        <v>0.14715</v>
      </c>
      <c r="G309">
        <v>0</v>
      </c>
      <c r="H309">
        <v>2.1999999999999999E-2</v>
      </c>
      <c r="J309">
        <f t="shared" si="34"/>
        <v>0.1515350523677067</v>
      </c>
      <c r="L309">
        <f t="shared" si="35"/>
        <v>8.1878527540200127E-2</v>
      </c>
    </row>
    <row r="310" spans="1:12">
      <c r="A310">
        <v>288</v>
      </c>
      <c r="B310">
        <v>1.1599999999999999</v>
      </c>
      <c r="C310">
        <v>5.0000000000000001E-3</v>
      </c>
      <c r="D310">
        <f t="shared" si="32"/>
        <v>4.9050000000000003E-2</v>
      </c>
      <c r="E310">
        <v>0</v>
      </c>
      <c r="F310">
        <f t="shared" si="33"/>
        <v>0</v>
      </c>
      <c r="G310">
        <v>0</v>
      </c>
      <c r="H310">
        <v>5.0000000000000001E-3</v>
      </c>
      <c r="J310">
        <f t="shared" si="34"/>
        <v>0.14428894664956629</v>
      </c>
      <c r="L310">
        <f t="shared" si="35"/>
        <v>8.1171786876456292E-2</v>
      </c>
    </row>
    <row r="311" spans="1:12">
      <c r="A311">
        <v>289</v>
      </c>
      <c r="B311">
        <v>1.1639999999999999</v>
      </c>
      <c r="C311">
        <v>0</v>
      </c>
      <c r="D311">
        <f t="shared" si="32"/>
        <v>0</v>
      </c>
      <c r="E311">
        <v>-1.4999999999999999E-2</v>
      </c>
      <c r="F311">
        <f t="shared" si="33"/>
        <v>-0.14715</v>
      </c>
      <c r="G311">
        <v>0</v>
      </c>
      <c r="H311">
        <v>1.4999999999999999E-2</v>
      </c>
      <c r="J311">
        <f t="shared" si="34"/>
        <v>0.13630858071102972</v>
      </c>
      <c r="L311">
        <f t="shared" si="35"/>
        <v>7.7558691903513818E-2</v>
      </c>
    </row>
    <row r="312" spans="1:12">
      <c r="A312">
        <v>290</v>
      </c>
      <c r="B312">
        <v>1.1679999999999999</v>
      </c>
      <c r="C312">
        <v>1.6E-2</v>
      </c>
      <c r="D312">
        <f t="shared" si="32"/>
        <v>0.15696000000000002</v>
      </c>
      <c r="E312">
        <v>2.1000000000000001E-2</v>
      </c>
      <c r="F312">
        <f t="shared" si="33"/>
        <v>0.20601000000000003</v>
      </c>
      <c r="G312">
        <v>0</v>
      </c>
      <c r="H312">
        <v>2.5999999999999999E-2</v>
      </c>
      <c r="J312">
        <f t="shared" si="34"/>
        <v>0.12989533958907482</v>
      </c>
      <c r="L312">
        <f t="shared" si="35"/>
        <v>7.6230948339678861E-2</v>
      </c>
    </row>
    <row r="313" spans="1:12">
      <c r="A313">
        <v>291</v>
      </c>
      <c r="B313">
        <v>1.1719999999999999</v>
      </c>
      <c r="C313">
        <v>1.0999999999999999E-2</v>
      </c>
      <c r="D313">
        <f t="shared" si="32"/>
        <v>0.10791000000000001</v>
      </c>
      <c r="E313">
        <v>0</v>
      </c>
      <c r="F313">
        <f t="shared" si="33"/>
        <v>0</v>
      </c>
      <c r="G313">
        <v>0</v>
      </c>
      <c r="H313">
        <v>1.0999999999999999E-2</v>
      </c>
      <c r="J313">
        <f t="shared" si="34"/>
        <v>0.12423101010767099</v>
      </c>
      <c r="L313">
        <f t="shared" si="35"/>
        <v>7.4109859754516144E-2</v>
      </c>
    </row>
    <row r="314" spans="1:12">
      <c r="A314">
        <v>292</v>
      </c>
      <c r="B314">
        <v>1.1759999999999999</v>
      </c>
      <c r="C314">
        <v>2.7E-2</v>
      </c>
      <c r="D314">
        <f t="shared" si="32"/>
        <v>0.26486999999999999</v>
      </c>
      <c r="E314">
        <v>0</v>
      </c>
      <c r="F314">
        <f t="shared" si="33"/>
        <v>0</v>
      </c>
      <c r="G314">
        <v>0</v>
      </c>
      <c r="H314">
        <v>2.7E-2</v>
      </c>
      <c r="J314">
        <f t="shared" si="34"/>
        <v>0.12134586185293844</v>
      </c>
      <c r="L314">
        <f t="shared" si="35"/>
        <v>7.1352118202592074E-2</v>
      </c>
    </row>
    <row r="315" spans="1:12">
      <c r="A315">
        <v>293</v>
      </c>
      <c r="B315">
        <v>1.18</v>
      </c>
      <c r="C315">
        <v>1.0999999999999999E-2</v>
      </c>
      <c r="D315">
        <f t="shared" si="32"/>
        <v>0.10791000000000001</v>
      </c>
      <c r="E315">
        <v>-5.0000000000000001E-3</v>
      </c>
      <c r="F315">
        <f t="shared" si="33"/>
        <v>-4.9050000000000003E-2</v>
      </c>
      <c r="G315">
        <v>0</v>
      </c>
      <c r="H315">
        <v>1.2E-2</v>
      </c>
      <c r="J315">
        <f t="shared" si="34"/>
        <v>0.11875072195839458</v>
      </c>
      <c r="L315">
        <f t="shared" si="35"/>
        <v>6.744845051937462E-2</v>
      </c>
    </row>
    <row r="316" spans="1:12">
      <c r="A316">
        <v>294</v>
      </c>
      <c r="B316">
        <v>1.1839999999999999</v>
      </c>
      <c r="C316">
        <v>5.0000000000000001E-3</v>
      </c>
      <c r="D316">
        <f t="shared" si="32"/>
        <v>4.9050000000000003E-2</v>
      </c>
      <c r="E316">
        <v>0</v>
      </c>
      <c r="F316">
        <f t="shared" si="33"/>
        <v>0</v>
      </c>
      <c r="G316">
        <v>0</v>
      </c>
      <c r="H316">
        <v>5.0000000000000001E-3</v>
      </c>
      <c r="J316">
        <f t="shared" si="34"/>
        <v>0.11565412628021231</v>
      </c>
      <c r="L316">
        <f t="shared" si="35"/>
        <v>6.3285283172501081E-2</v>
      </c>
    </row>
    <row r="317" spans="1:12">
      <c r="A317">
        <v>295</v>
      </c>
      <c r="B317">
        <v>1.1879999999999999</v>
      </c>
      <c r="C317">
        <v>2.1000000000000001E-2</v>
      </c>
      <c r="D317">
        <f t="shared" si="32"/>
        <v>0.20601000000000003</v>
      </c>
      <c r="E317">
        <v>0.01</v>
      </c>
      <c r="F317">
        <f t="shared" si="33"/>
        <v>9.8100000000000007E-2</v>
      </c>
      <c r="G317">
        <v>0</v>
      </c>
      <c r="H317">
        <v>2.4E-2</v>
      </c>
      <c r="J317">
        <f t="shared" si="34"/>
        <v>0.11425509697448498</v>
      </c>
      <c r="L317">
        <f t="shared" si="35"/>
        <v>6.0257740464202278E-2</v>
      </c>
    </row>
    <row r="318" spans="1:12">
      <c r="A318">
        <v>296</v>
      </c>
      <c r="B318">
        <v>1.1919999999999999</v>
      </c>
      <c r="C318">
        <v>2.1000000000000001E-2</v>
      </c>
      <c r="D318">
        <f t="shared" si="32"/>
        <v>0.20601000000000003</v>
      </c>
      <c r="E318">
        <v>0</v>
      </c>
      <c r="F318">
        <f t="shared" si="33"/>
        <v>0</v>
      </c>
      <c r="G318">
        <v>0</v>
      </c>
      <c r="H318">
        <v>2.1000000000000001E-2</v>
      </c>
      <c r="J318">
        <f t="shared" si="34"/>
        <v>0.11429691234183646</v>
      </c>
      <c r="L318">
        <f t="shared" si="35"/>
        <v>5.6923789658005375E-2</v>
      </c>
    </row>
    <row r="319" spans="1:12">
      <c r="A319">
        <v>297</v>
      </c>
      <c r="B319">
        <v>1.196</v>
      </c>
      <c r="C319">
        <v>2.7E-2</v>
      </c>
      <c r="D319">
        <f t="shared" si="32"/>
        <v>0.26486999999999999</v>
      </c>
      <c r="E319">
        <v>2.1000000000000001E-2</v>
      </c>
      <c r="F319">
        <f t="shared" si="33"/>
        <v>0.20601000000000003</v>
      </c>
      <c r="G319">
        <v>0</v>
      </c>
      <c r="H319">
        <v>3.4000000000000002E-2</v>
      </c>
      <c r="J319">
        <f t="shared" si="34"/>
        <v>0.1163241905007396</v>
      </c>
      <c r="L319">
        <f t="shared" si="35"/>
        <v>5.6102953398718958E-2</v>
      </c>
    </row>
    <row r="320" spans="1:12">
      <c r="A320">
        <v>298</v>
      </c>
      <c r="B320">
        <v>1.2</v>
      </c>
      <c r="C320">
        <v>3.6999999999999998E-2</v>
      </c>
      <c r="D320">
        <f t="shared" si="32"/>
        <v>0.36297000000000001</v>
      </c>
      <c r="E320">
        <v>5.0000000000000001E-3</v>
      </c>
      <c r="F320">
        <f t="shared" si="33"/>
        <v>4.9050000000000003E-2</v>
      </c>
      <c r="G320">
        <v>0</v>
      </c>
      <c r="H320">
        <v>3.7999999999999999E-2</v>
      </c>
      <c r="J320">
        <f t="shared" si="34"/>
        <v>0.121286165978368</v>
      </c>
      <c r="L320">
        <f t="shared" si="35"/>
        <v>5.5321884089057582E-2</v>
      </c>
    </row>
    <row r="321" spans="1:12">
      <c r="A321">
        <v>299</v>
      </c>
      <c r="B321">
        <v>1.204</v>
      </c>
      <c r="C321">
        <v>2.1000000000000001E-2</v>
      </c>
      <c r="D321">
        <f t="shared" si="32"/>
        <v>0.20601000000000003</v>
      </c>
      <c r="E321">
        <v>-5.0000000000000001E-3</v>
      </c>
      <c r="F321">
        <f t="shared" si="33"/>
        <v>-4.9050000000000003E-2</v>
      </c>
      <c r="G321">
        <v>0</v>
      </c>
      <c r="H321">
        <v>2.1999999999999999E-2</v>
      </c>
      <c r="J321">
        <f t="shared" si="34"/>
        <v>0.12656462573046126</v>
      </c>
      <c r="L321">
        <f t="shared" si="35"/>
        <v>5.3286500978620761E-2</v>
      </c>
    </row>
    <row r="322" spans="1:12">
      <c r="A322">
        <v>300</v>
      </c>
      <c r="B322">
        <v>1.208</v>
      </c>
      <c r="C322">
        <v>1.0999999999999999E-2</v>
      </c>
      <c r="D322">
        <f t="shared" si="32"/>
        <v>0.10791000000000001</v>
      </c>
      <c r="E322">
        <v>0.01</v>
      </c>
      <c r="F322">
        <f t="shared" si="33"/>
        <v>9.8100000000000007E-2</v>
      </c>
      <c r="G322">
        <v>0</v>
      </c>
      <c r="H322">
        <v>1.4999999999999999E-2</v>
      </c>
      <c r="J322">
        <f t="shared" si="34"/>
        <v>0.13074044983392646</v>
      </c>
      <c r="L322">
        <f t="shared" si="35"/>
        <v>5.2174051984840535E-2</v>
      </c>
    </row>
    <row r="323" spans="1:12">
      <c r="A323">
        <v>301</v>
      </c>
      <c r="B323">
        <v>1.212</v>
      </c>
      <c r="C323">
        <v>1.6E-2</v>
      </c>
      <c r="D323">
        <f t="shared" si="32"/>
        <v>0.15696000000000002</v>
      </c>
      <c r="E323">
        <v>-1.4999999999999999E-2</v>
      </c>
      <c r="F323">
        <f t="shared" si="33"/>
        <v>-0.14715</v>
      </c>
      <c r="G323">
        <v>0</v>
      </c>
      <c r="H323">
        <v>2.1999999999999999E-2</v>
      </c>
      <c r="J323">
        <f t="shared" si="34"/>
        <v>0.13458614563048135</v>
      </c>
      <c r="L323">
        <f t="shared" si="35"/>
        <v>4.8604698531065652E-2</v>
      </c>
    </row>
    <row r="324" spans="1:12">
      <c r="A324">
        <v>302</v>
      </c>
      <c r="B324">
        <v>1.216</v>
      </c>
      <c r="C324">
        <v>2.7E-2</v>
      </c>
      <c r="D324">
        <f t="shared" si="32"/>
        <v>0.26486999999999999</v>
      </c>
      <c r="E324">
        <v>0</v>
      </c>
      <c r="F324">
        <f t="shared" si="33"/>
        <v>0</v>
      </c>
      <c r="G324">
        <v>0</v>
      </c>
      <c r="H324">
        <v>2.7E-2</v>
      </c>
      <c r="J324">
        <f t="shared" si="34"/>
        <v>0.13953211965093143</v>
      </c>
      <c r="L324">
        <f t="shared" si="35"/>
        <v>4.4970964809725414E-2</v>
      </c>
    </row>
    <row r="325" spans="1:12">
      <c r="A325">
        <v>303</v>
      </c>
      <c r="B325">
        <v>1.22</v>
      </c>
      <c r="C325">
        <v>2.7E-2</v>
      </c>
      <c r="D325">
        <f t="shared" si="32"/>
        <v>0.26486999999999999</v>
      </c>
      <c r="E325">
        <v>0.01</v>
      </c>
      <c r="F325">
        <f t="shared" si="33"/>
        <v>9.8100000000000007E-2</v>
      </c>
      <c r="G325">
        <v>0</v>
      </c>
      <c r="H325">
        <v>2.9000000000000001E-2</v>
      </c>
      <c r="J325">
        <f t="shared" si="34"/>
        <v>0.14533453944587477</v>
      </c>
      <c r="L325">
        <f t="shared" si="35"/>
        <v>4.262933476452542E-2</v>
      </c>
    </row>
    <row r="326" spans="1:12">
      <c r="A326">
        <v>304</v>
      </c>
      <c r="B326">
        <v>1.224</v>
      </c>
      <c r="C326">
        <v>2.1000000000000001E-2</v>
      </c>
      <c r="D326">
        <f t="shared" si="32"/>
        <v>0.20601000000000003</v>
      </c>
      <c r="E326">
        <v>1.4999999999999999E-2</v>
      </c>
      <c r="F326">
        <f t="shared" si="33"/>
        <v>0.14715</v>
      </c>
      <c r="G326">
        <v>0</v>
      </c>
      <c r="H326">
        <v>2.5999999999999999E-2</v>
      </c>
      <c r="J326">
        <f t="shared" si="34"/>
        <v>0.15099899373403372</v>
      </c>
      <c r="L326">
        <f t="shared" si="35"/>
        <v>4.2050281175825717E-2</v>
      </c>
    </row>
    <row r="327" spans="1:12">
      <c r="A327">
        <v>305</v>
      </c>
      <c r="B327">
        <v>1.228</v>
      </c>
      <c r="C327">
        <v>3.2000000000000001E-2</v>
      </c>
      <c r="D327">
        <f t="shared" si="32"/>
        <v>0.31392000000000003</v>
      </c>
      <c r="E327">
        <v>2.5999999999999999E-2</v>
      </c>
      <c r="F327">
        <f t="shared" si="33"/>
        <v>0.25506000000000001</v>
      </c>
      <c r="G327">
        <v>0</v>
      </c>
      <c r="H327">
        <v>4.1000000000000002E-2</v>
      </c>
      <c r="J327">
        <f t="shared" si="34"/>
        <v>0.15790066890847385</v>
      </c>
      <c r="L327">
        <f t="shared" si="35"/>
        <v>4.4383457213601117E-2</v>
      </c>
    </row>
    <row r="328" spans="1:12">
      <c r="A328">
        <v>306</v>
      </c>
      <c r="B328">
        <v>1.232</v>
      </c>
      <c r="C328">
        <v>-1.0999999999999999E-2</v>
      </c>
      <c r="D328">
        <f t="shared" si="32"/>
        <v>-0.10791000000000001</v>
      </c>
      <c r="E328">
        <v>5.0000000000000001E-3</v>
      </c>
      <c r="F328">
        <f t="shared" si="33"/>
        <v>4.9050000000000003E-2</v>
      </c>
      <c r="G328">
        <v>0</v>
      </c>
      <c r="H328">
        <v>1.2E-2</v>
      </c>
      <c r="J328">
        <f t="shared" si="34"/>
        <v>0.16016639294132351</v>
      </c>
      <c r="L328">
        <f t="shared" si="35"/>
        <v>4.6400090629740001E-2</v>
      </c>
    </row>
    <row r="329" spans="1:12">
      <c r="A329">
        <v>307</v>
      </c>
      <c r="B329">
        <v>1.236</v>
      </c>
      <c r="C329">
        <v>5.0000000000000001E-3</v>
      </c>
      <c r="D329">
        <f t="shared" si="32"/>
        <v>4.9050000000000003E-2</v>
      </c>
      <c r="E329">
        <v>1.4999999999999999E-2</v>
      </c>
      <c r="F329">
        <f t="shared" si="33"/>
        <v>0.14715</v>
      </c>
      <c r="G329">
        <v>0</v>
      </c>
      <c r="H329">
        <v>1.6E-2</v>
      </c>
      <c r="J329">
        <f t="shared" si="34"/>
        <v>0.16059457891514589</v>
      </c>
      <c r="L329">
        <f t="shared" si="35"/>
        <v>4.9422788948080047E-2</v>
      </c>
    </row>
    <row r="330" spans="1:12">
      <c r="A330">
        <v>308</v>
      </c>
      <c r="B330">
        <v>1.24</v>
      </c>
      <c r="C330">
        <v>-1.0999999999999999E-2</v>
      </c>
      <c r="D330">
        <f t="shared" si="32"/>
        <v>-0.10791000000000001</v>
      </c>
      <c r="E330">
        <v>2.1000000000000001E-2</v>
      </c>
      <c r="F330">
        <f t="shared" si="33"/>
        <v>0.20601000000000003</v>
      </c>
      <c r="G330">
        <v>0</v>
      </c>
      <c r="H330">
        <v>2.3E-2</v>
      </c>
      <c r="J330">
        <f t="shared" si="34"/>
        <v>0.15740073979706701</v>
      </c>
      <c r="L330">
        <f t="shared" si="35"/>
        <v>5.4027222386551291E-2</v>
      </c>
    </row>
    <row r="331" spans="1:12">
      <c r="A331">
        <v>309</v>
      </c>
      <c r="B331">
        <v>1.244</v>
      </c>
      <c r="C331">
        <v>1.6E-2</v>
      </c>
      <c r="D331">
        <f t="shared" si="32"/>
        <v>0.15696000000000002</v>
      </c>
      <c r="E331">
        <v>0</v>
      </c>
      <c r="F331">
        <f t="shared" si="33"/>
        <v>0</v>
      </c>
      <c r="G331">
        <v>0</v>
      </c>
      <c r="H331">
        <v>1.6E-2</v>
      </c>
      <c r="J331">
        <f t="shared" si="34"/>
        <v>0.15471889748177872</v>
      </c>
      <c r="L331">
        <f t="shared" si="35"/>
        <v>5.7170285248775488E-2</v>
      </c>
    </row>
    <row r="332" spans="1:12">
      <c r="A332">
        <v>310</v>
      </c>
      <c r="B332">
        <v>1.248</v>
      </c>
      <c r="C332">
        <v>5.0000000000000001E-3</v>
      </c>
      <c r="D332">
        <f t="shared" si="32"/>
        <v>4.9050000000000003E-2</v>
      </c>
      <c r="E332">
        <v>0</v>
      </c>
      <c r="F332">
        <f t="shared" si="33"/>
        <v>0</v>
      </c>
      <c r="G332">
        <v>0</v>
      </c>
      <c r="H332">
        <v>5.0000000000000001E-3</v>
      </c>
      <c r="J332">
        <f t="shared" si="34"/>
        <v>0.15107375944356172</v>
      </c>
      <c r="L332">
        <f t="shared" si="35"/>
        <v>5.9047328563919303E-2</v>
      </c>
    </row>
    <row r="333" spans="1:12">
      <c r="A333">
        <v>311</v>
      </c>
      <c r="B333">
        <v>1.252</v>
      </c>
      <c r="C333">
        <v>1.0999999999999999E-2</v>
      </c>
      <c r="D333">
        <f t="shared" si="32"/>
        <v>0.10791000000000001</v>
      </c>
      <c r="E333">
        <v>-5.0000000000000001E-3</v>
      </c>
      <c r="F333">
        <f t="shared" si="33"/>
        <v>-4.9050000000000003E-2</v>
      </c>
      <c r="G333">
        <v>0</v>
      </c>
      <c r="H333">
        <v>1.2E-2</v>
      </c>
      <c r="J333">
        <f t="shared" si="34"/>
        <v>0.14744851778065116</v>
      </c>
      <c r="L333">
        <f t="shared" si="35"/>
        <v>5.9189797418623451E-2</v>
      </c>
    </row>
    <row r="334" spans="1:12">
      <c r="A334">
        <v>312</v>
      </c>
      <c r="B334">
        <v>1.256</v>
      </c>
      <c r="C334">
        <v>5.0000000000000001E-3</v>
      </c>
      <c r="D334">
        <f t="shared" si="32"/>
        <v>4.9050000000000003E-2</v>
      </c>
      <c r="E334">
        <v>-5.0000000000000001E-3</v>
      </c>
      <c r="F334">
        <f t="shared" si="33"/>
        <v>-4.9050000000000003E-2</v>
      </c>
      <c r="G334">
        <v>0</v>
      </c>
      <c r="H334">
        <v>7.0000000000000001E-3</v>
      </c>
      <c r="J334">
        <f t="shared" si="34"/>
        <v>0.14310913189060889</v>
      </c>
      <c r="L334">
        <f t="shared" si="35"/>
        <v>5.7877039396743435E-2</v>
      </c>
    </row>
    <row r="335" spans="1:12">
      <c r="A335">
        <v>313</v>
      </c>
      <c r="B335">
        <v>1.26</v>
      </c>
      <c r="C335">
        <v>5.0000000000000001E-3</v>
      </c>
      <c r="D335">
        <f t="shared" si="32"/>
        <v>4.9050000000000003E-2</v>
      </c>
      <c r="E335">
        <v>2.1000000000000001E-2</v>
      </c>
      <c r="F335">
        <f t="shared" si="33"/>
        <v>0.20601000000000003</v>
      </c>
      <c r="G335">
        <v>0</v>
      </c>
      <c r="H335">
        <v>2.1000000000000001E-2</v>
      </c>
      <c r="J335">
        <f t="shared" si="34"/>
        <v>0.13822880316546629</v>
      </c>
      <c r="L335">
        <f t="shared" si="35"/>
        <v>5.8737080385753565E-2</v>
      </c>
    </row>
    <row r="336" spans="1:12">
      <c r="A336">
        <v>314</v>
      </c>
      <c r="B336">
        <v>1.264</v>
      </c>
      <c r="C336">
        <v>2.7E-2</v>
      </c>
      <c r="D336">
        <f t="shared" si="32"/>
        <v>0.26486999999999999</v>
      </c>
      <c r="E336">
        <v>0.01</v>
      </c>
      <c r="F336">
        <f t="shared" si="33"/>
        <v>9.8100000000000007E-2</v>
      </c>
      <c r="G336">
        <v>0</v>
      </c>
      <c r="H336">
        <v>2.9000000000000001E-2</v>
      </c>
      <c r="J336">
        <f t="shared" si="34"/>
        <v>0.13581533716976593</v>
      </c>
      <c r="L336">
        <f t="shared" si="35"/>
        <v>5.9978493321661032E-2</v>
      </c>
    </row>
    <row r="337" spans="1:12">
      <c r="A337">
        <v>315</v>
      </c>
      <c r="B337">
        <v>1.268</v>
      </c>
      <c r="C337">
        <v>1.6E-2</v>
      </c>
      <c r="D337">
        <f t="shared" si="32"/>
        <v>0.15696000000000002</v>
      </c>
      <c r="E337">
        <v>-5.0000000000000001E-3</v>
      </c>
      <c r="F337">
        <f t="shared" si="33"/>
        <v>-4.9050000000000003E-2</v>
      </c>
      <c r="G337">
        <v>0</v>
      </c>
      <c r="H337">
        <v>1.7000000000000001E-2</v>
      </c>
      <c r="J337">
        <f t="shared" si="34"/>
        <v>0.13407294125163333</v>
      </c>
      <c r="L337">
        <f t="shared" si="35"/>
        <v>5.9576068461992822E-2</v>
      </c>
    </row>
    <row r="338" spans="1:12">
      <c r="A338">
        <v>316</v>
      </c>
      <c r="B338">
        <v>1.272</v>
      </c>
      <c r="C338">
        <v>1.6E-2</v>
      </c>
      <c r="D338">
        <f t="shared" si="32"/>
        <v>0.15696000000000002</v>
      </c>
      <c r="E338">
        <v>1.4999999999999999E-2</v>
      </c>
      <c r="F338">
        <f t="shared" si="33"/>
        <v>0.14715</v>
      </c>
      <c r="G338">
        <v>0</v>
      </c>
      <c r="H338">
        <v>2.1999999999999999E-2</v>
      </c>
      <c r="J338">
        <f t="shared" si="34"/>
        <v>0.13291586623751547</v>
      </c>
      <c r="L338">
        <f t="shared" si="35"/>
        <v>6.0397586615704928E-2</v>
      </c>
    </row>
    <row r="339" spans="1:12">
      <c r="A339">
        <v>317</v>
      </c>
      <c r="B339">
        <v>1.276</v>
      </c>
      <c r="C339">
        <v>5.0000000000000001E-3</v>
      </c>
      <c r="D339">
        <f t="shared" si="32"/>
        <v>4.9050000000000003E-2</v>
      </c>
      <c r="E339">
        <v>-2.1000000000000001E-2</v>
      </c>
      <c r="F339">
        <f t="shared" si="33"/>
        <v>-0.20601000000000003</v>
      </c>
      <c r="G339">
        <v>0</v>
      </c>
      <c r="H339">
        <v>2.1000000000000001E-2</v>
      </c>
      <c r="J339">
        <f t="shared" si="34"/>
        <v>0.1308367570129613</v>
      </c>
      <c r="L339">
        <f t="shared" si="35"/>
        <v>5.756105280478508E-2</v>
      </c>
    </row>
    <row r="340" spans="1:12">
      <c r="A340">
        <v>318</v>
      </c>
      <c r="B340">
        <v>1.28</v>
      </c>
      <c r="C340">
        <v>2.1000000000000001E-2</v>
      </c>
      <c r="D340">
        <f t="shared" si="32"/>
        <v>0.20601000000000003</v>
      </c>
      <c r="E340">
        <v>0</v>
      </c>
      <c r="F340">
        <f t="shared" si="33"/>
        <v>0</v>
      </c>
      <c r="G340">
        <v>0</v>
      </c>
      <c r="H340">
        <v>2.1000000000000001E-2</v>
      </c>
      <c r="J340">
        <f t="shared" si="34"/>
        <v>0.13008936314881109</v>
      </c>
      <c r="L340">
        <f t="shared" si="35"/>
        <v>5.4422822010604187E-2</v>
      </c>
    </row>
    <row r="341" spans="1:12">
      <c r="A341">
        <v>319</v>
      </c>
      <c r="B341">
        <v>1.284</v>
      </c>
      <c r="C341">
        <v>5.0000000000000001E-3</v>
      </c>
      <c r="D341">
        <f t="shared" si="32"/>
        <v>4.9050000000000003E-2</v>
      </c>
      <c r="E341">
        <v>0.01</v>
      </c>
      <c r="F341">
        <f t="shared" si="33"/>
        <v>9.8100000000000007E-2</v>
      </c>
      <c r="G341">
        <v>0</v>
      </c>
      <c r="H341">
        <v>1.2E-2</v>
      </c>
      <c r="J341">
        <f t="shared" si="34"/>
        <v>0.12839090969144321</v>
      </c>
      <c r="L341">
        <f t="shared" si="35"/>
        <v>5.2371299130602469E-2</v>
      </c>
    </row>
    <row r="342" spans="1:12">
      <c r="A342">
        <v>320</v>
      </c>
      <c r="B342">
        <v>1.288</v>
      </c>
      <c r="C342">
        <v>5.0000000000000001E-3</v>
      </c>
      <c r="D342">
        <f t="shared" si="32"/>
        <v>4.9050000000000003E-2</v>
      </c>
      <c r="E342">
        <v>5.0000000000000001E-3</v>
      </c>
      <c r="F342">
        <f t="shared" si="33"/>
        <v>4.9050000000000003E-2</v>
      </c>
      <c r="G342">
        <v>0</v>
      </c>
      <c r="H342">
        <v>7.0000000000000001E-3</v>
      </c>
      <c r="J342">
        <f t="shared" si="34"/>
        <v>0.12591806759499818</v>
      </c>
      <c r="L342">
        <f t="shared" si="35"/>
        <v>5.0608452472402879E-2</v>
      </c>
    </row>
    <row r="343" spans="1:12">
      <c r="A343">
        <v>321</v>
      </c>
      <c r="B343">
        <v>1.292</v>
      </c>
      <c r="C343">
        <v>5.0000000000000001E-3</v>
      </c>
      <c r="D343">
        <f t="shared" ref="D343:D406" si="36">C343*9.81</f>
        <v>4.9050000000000003E-2</v>
      </c>
      <c r="E343">
        <v>0</v>
      </c>
      <c r="F343">
        <f t="shared" ref="F343:F406" si="37">E343*9.81</f>
        <v>0</v>
      </c>
      <c r="G343">
        <v>0</v>
      </c>
      <c r="H343">
        <v>5.0000000000000001E-3</v>
      </c>
      <c r="J343">
        <f t="shared" si="34"/>
        <v>0.12282910952369271</v>
      </c>
      <c r="L343">
        <f t="shared" si="35"/>
        <v>4.8461818507256768E-2</v>
      </c>
    </row>
    <row r="344" spans="1:12">
      <c r="A344">
        <v>322</v>
      </c>
      <c r="B344">
        <v>1.296</v>
      </c>
      <c r="C344">
        <v>1.0999999999999999E-2</v>
      </c>
      <c r="D344">
        <f t="shared" si="36"/>
        <v>0.10791000000000001</v>
      </c>
      <c r="E344">
        <v>0</v>
      </c>
      <c r="F344">
        <f t="shared" si="37"/>
        <v>0</v>
      </c>
      <c r="G344">
        <v>0</v>
      </c>
      <c r="H344">
        <v>1.0999999999999999E-2</v>
      </c>
      <c r="J344">
        <f t="shared" ref="J344:J407" si="38">(D344+J343*(11.254+2*63.3257)-J342*63.3257)/(1+11.254+63.3257)</f>
        <v>0.12004357926014625</v>
      </c>
      <c r="L344">
        <f t="shared" ref="L344:L407" si="39">(F344+L343*(11.254+2*63.3257)-L342*63.3257)/(1+11.254+63.3257)</f>
        <v>4.602202426364492E-2</v>
      </c>
    </row>
    <row r="345" spans="1:12">
      <c r="A345">
        <v>323</v>
      </c>
      <c r="B345">
        <v>1.3</v>
      </c>
      <c r="C345">
        <v>0</v>
      </c>
      <c r="D345">
        <f t="shared" si="36"/>
        <v>0</v>
      </c>
      <c r="E345">
        <v>2.1000000000000001E-2</v>
      </c>
      <c r="F345">
        <f t="shared" si="37"/>
        <v>0.20601000000000003</v>
      </c>
      <c r="G345">
        <v>0</v>
      </c>
      <c r="H345">
        <v>2.1000000000000001E-2</v>
      </c>
      <c r="J345">
        <f t="shared" si="38"/>
        <v>0.11612137219832394</v>
      </c>
      <c r="L345">
        <f t="shared" si="39"/>
        <v>4.6094613826763907E-2</v>
      </c>
    </row>
    <row r="346" spans="1:12">
      <c r="A346">
        <v>324</v>
      </c>
      <c r="B346">
        <v>1.304</v>
      </c>
      <c r="C346">
        <v>0</v>
      </c>
      <c r="D346">
        <f t="shared" si="36"/>
        <v>0</v>
      </c>
      <c r="E346">
        <v>-0.01</v>
      </c>
      <c r="F346">
        <f t="shared" si="37"/>
        <v>-9.8100000000000007E-2</v>
      </c>
      <c r="G346">
        <v>0</v>
      </c>
      <c r="H346">
        <v>0.01</v>
      </c>
      <c r="J346">
        <f t="shared" si="38"/>
        <v>0.11129867668705347</v>
      </c>
      <c r="L346">
        <f t="shared" si="39"/>
        <v>4.4247585736819646E-2</v>
      </c>
    </row>
    <row r="347" spans="1:12">
      <c r="A347">
        <v>325</v>
      </c>
      <c r="B347">
        <v>1.3080000000000001</v>
      </c>
      <c r="C347">
        <v>0</v>
      </c>
      <c r="D347">
        <f t="shared" si="36"/>
        <v>0</v>
      </c>
      <c r="E347">
        <v>-0.01</v>
      </c>
      <c r="F347">
        <f t="shared" si="37"/>
        <v>-9.8100000000000007E-2</v>
      </c>
      <c r="G347">
        <v>0</v>
      </c>
      <c r="H347">
        <v>0.01</v>
      </c>
      <c r="J347">
        <f t="shared" si="38"/>
        <v>0.10578530145765833</v>
      </c>
      <c r="L347">
        <f t="shared" si="39"/>
        <v>4.0816612440389477E-2</v>
      </c>
    </row>
    <row r="348" spans="1:12">
      <c r="A348">
        <v>326</v>
      </c>
      <c r="B348">
        <v>1.3120000000000001</v>
      </c>
      <c r="C348">
        <v>-5.0000000000000001E-3</v>
      </c>
      <c r="D348">
        <f t="shared" si="36"/>
        <v>-4.9050000000000003E-2</v>
      </c>
      <c r="E348">
        <v>1.4999999999999999E-2</v>
      </c>
      <c r="F348">
        <f t="shared" si="37"/>
        <v>0.14715</v>
      </c>
      <c r="G348">
        <v>0</v>
      </c>
      <c r="H348">
        <v>1.6E-2</v>
      </c>
      <c r="J348">
        <f t="shared" si="38"/>
        <v>9.911719286207292E-2</v>
      </c>
      <c r="L348">
        <f t="shared" si="39"/>
        <v>3.9348818864625906E-2</v>
      </c>
    </row>
    <row r="349" spans="1:12">
      <c r="A349">
        <v>327</v>
      </c>
      <c r="B349">
        <v>1.3160000000000001</v>
      </c>
      <c r="C349">
        <v>1.0999999999999999E-2</v>
      </c>
      <c r="D349">
        <f t="shared" si="36"/>
        <v>0.10791000000000001</v>
      </c>
      <c r="E349">
        <v>-5.0000000000000001E-3</v>
      </c>
      <c r="F349">
        <f t="shared" si="37"/>
        <v>-4.9050000000000003E-2</v>
      </c>
      <c r="G349">
        <v>0</v>
      </c>
      <c r="H349">
        <v>1.2E-2</v>
      </c>
      <c r="J349">
        <f t="shared" si="38"/>
        <v>9.364654614935064E-2</v>
      </c>
      <c r="L349">
        <f t="shared" si="39"/>
        <v>3.6949393165590871E-2</v>
      </c>
    </row>
    <row r="350" spans="1:12">
      <c r="A350">
        <v>328</v>
      </c>
      <c r="B350">
        <v>1.32</v>
      </c>
      <c r="C350">
        <v>1.6E-2</v>
      </c>
      <c r="D350">
        <f t="shared" si="36"/>
        <v>0.15696000000000002</v>
      </c>
      <c r="E350">
        <v>2.1000000000000001E-2</v>
      </c>
      <c r="F350">
        <f t="shared" si="37"/>
        <v>0.20601000000000003</v>
      </c>
      <c r="G350">
        <v>0</v>
      </c>
      <c r="H350">
        <v>2.5999999999999999E-2</v>
      </c>
      <c r="J350">
        <f t="shared" si="38"/>
        <v>8.9900578929512642E-2</v>
      </c>
      <c r="L350">
        <f t="shared" si="39"/>
        <v>3.717584676153033E-2</v>
      </c>
    </row>
    <row r="351" spans="1:12">
      <c r="A351">
        <v>329</v>
      </c>
      <c r="B351">
        <v>1.3240000000000001</v>
      </c>
      <c r="C351">
        <v>1.0999999999999999E-2</v>
      </c>
      <c r="D351">
        <f t="shared" si="36"/>
        <v>0.10791000000000001</v>
      </c>
      <c r="E351">
        <v>-2.5999999999999999E-2</v>
      </c>
      <c r="F351">
        <f t="shared" si="37"/>
        <v>-0.25506000000000001</v>
      </c>
      <c r="G351">
        <v>0</v>
      </c>
      <c r="H351">
        <v>2.8000000000000001E-2</v>
      </c>
      <c r="J351">
        <f t="shared" si="38"/>
        <v>8.7000242261031452E-2</v>
      </c>
      <c r="L351">
        <f t="shared" si="39"/>
        <v>3.349899286714933E-2</v>
      </c>
    </row>
    <row r="352" spans="1:12">
      <c r="A352">
        <v>330</v>
      </c>
      <c r="B352">
        <v>1.3280000000000001</v>
      </c>
      <c r="C352">
        <v>1.6E-2</v>
      </c>
      <c r="D352">
        <f t="shared" si="36"/>
        <v>0.15696000000000002</v>
      </c>
      <c r="E352">
        <v>0.01</v>
      </c>
      <c r="F352">
        <f t="shared" si="37"/>
        <v>9.8100000000000007E-2</v>
      </c>
      <c r="G352">
        <v>0</v>
      </c>
      <c r="H352">
        <v>1.9E-2</v>
      </c>
      <c r="J352">
        <f t="shared" si="38"/>
        <v>8.5495789451238965E-2</v>
      </c>
      <c r="L352">
        <f t="shared" si="39"/>
        <v>3.1273020290828527E-2</v>
      </c>
    </row>
    <row r="353" spans="1:12">
      <c r="A353">
        <v>331</v>
      </c>
      <c r="B353">
        <v>1.3320000000000001</v>
      </c>
      <c r="C353">
        <v>1.0999999999999999E-2</v>
      </c>
      <c r="D353">
        <f t="shared" si="36"/>
        <v>0.10791000000000001</v>
      </c>
      <c r="E353">
        <v>0</v>
      </c>
      <c r="F353">
        <f t="shared" si="37"/>
        <v>0</v>
      </c>
      <c r="G353">
        <v>0</v>
      </c>
      <c r="H353">
        <v>1.0999999999999999E-2</v>
      </c>
      <c r="J353">
        <f t="shared" si="38"/>
        <v>8.4531822714822763E-2</v>
      </c>
      <c r="L353">
        <f t="shared" si="39"/>
        <v>2.8994177005301491E-2</v>
      </c>
    </row>
    <row r="354" spans="1:12">
      <c r="A354">
        <v>332</v>
      </c>
      <c r="B354">
        <v>1.3360000000000001</v>
      </c>
      <c r="C354">
        <v>2.1000000000000001E-2</v>
      </c>
      <c r="D354">
        <f t="shared" si="36"/>
        <v>0.20601000000000003</v>
      </c>
      <c r="E354">
        <v>2.5999999999999999E-2</v>
      </c>
      <c r="F354">
        <f t="shared" si="37"/>
        <v>0.25506000000000001</v>
      </c>
      <c r="G354">
        <v>0</v>
      </c>
      <c r="H354">
        <v>3.3000000000000002E-2</v>
      </c>
      <c r="J354">
        <f t="shared" si="38"/>
        <v>8.5331433045704008E-2</v>
      </c>
      <c r="L354">
        <f t="shared" si="39"/>
        <v>3.007590234621179E-2</v>
      </c>
    </row>
    <row r="355" spans="1:12">
      <c r="A355">
        <v>333</v>
      </c>
      <c r="B355">
        <v>1.34</v>
      </c>
      <c r="C355">
        <v>3.6999999999999998E-2</v>
      </c>
      <c r="D355">
        <f t="shared" si="36"/>
        <v>0.36297000000000001</v>
      </c>
      <c r="E355">
        <v>2.5999999999999999E-2</v>
      </c>
      <c r="F355">
        <f t="shared" si="37"/>
        <v>0.25506000000000001</v>
      </c>
      <c r="G355">
        <v>0</v>
      </c>
      <c r="H355">
        <v>4.4999999999999998E-2</v>
      </c>
      <c r="J355">
        <f t="shared" si="38"/>
        <v>8.9674853975987942E-2</v>
      </c>
      <c r="L355">
        <f t="shared" si="39"/>
        <v>3.3959023238126836E-2</v>
      </c>
    </row>
    <row r="356" spans="1:12">
      <c r="A356">
        <v>334</v>
      </c>
      <c r="B356">
        <v>1.3440000000000001</v>
      </c>
      <c r="C356">
        <v>0</v>
      </c>
      <c r="D356">
        <f t="shared" si="36"/>
        <v>0</v>
      </c>
      <c r="E356">
        <v>5.0000000000000001E-3</v>
      </c>
      <c r="F356">
        <f t="shared" si="37"/>
        <v>4.9050000000000003E-2</v>
      </c>
      <c r="G356">
        <v>0</v>
      </c>
      <c r="H356">
        <v>5.0000000000000001E-3</v>
      </c>
      <c r="J356">
        <f t="shared" si="38"/>
        <v>9.212756703027225E-2</v>
      </c>
      <c r="L356">
        <f t="shared" si="39"/>
        <v>3.7412229924935834E-2</v>
      </c>
    </row>
    <row r="357" spans="1:12">
      <c r="A357">
        <v>335</v>
      </c>
      <c r="B357">
        <v>1.3480000000000001</v>
      </c>
      <c r="C357">
        <v>0</v>
      </c>
      <c r="D357">
        <f t="shared" si="36"/>
        <v>0</v>
      </c>
      <c r="E357">
        <v>1.4999999999999999E-2</v>
      </c>
      <c r="F357">
        <f t="shared" si="37"/>
        <v>0.14715</v>
      </c>
      <c r="G357">
        <v>0</v>
      </c>
      <c r="H357">
        <v>1.4999999999999999E-2</v>
      </c>
      <c r="J357">
        <f t="shared" si="38"/>
        <v>9.2963667253366786E-2</v>
      </c>
      <c r="L357">
        <f t="shared" si="39"/>
        <v>4.1757503864392115E-2</v>
      </c>
    </row>
    <row r="358" spans="1:12">
      <c r="A358">
        <v>336</v>
      </c>
      <c r="B358">
        <v>1.3520000000000001</v>
      </c>
      <c r="C358">
        <v>0</v>
      </c>
      <c r="D358">
        <f t="shared" si="36"/>
        <v>0</v>
      </c>
      <c r="E358">
        <v>1.4999999999999999E-2</v>
      </c>
      <c r="F358">
        <f t="shared" si="37"/>
        <v>0.14715</v>
      </c>
      <c r="G358">
        <v>0</v>
      </c>
      <c r="H358">
        <v>1.4999999999999999E-2</v>
      </c>
      <c r="J358">
        <f t="shared" si="38"/>
        <v>9.2434199216899979E-2</v>
      </c>
      <c r="L358">
        <f t="shared" si="39"/>
        <v>4.6792718479473062E-2</v>
      </c>
    </row>
    <row r="359" spans="1:12">
      <c r="A359">
        <v>337</v>
      </c>
      <c r="B359">
        <v>1.3560000000000001</v>
      </c>
      <c r="C359">
        <v>1.6E-2</v>
      </c>
      <c r="D359">
        <f t="shared" si="36"/>
        <v>0.15696000000000002</v>
      </c>
      <c r="E359">
        <v>0.01</v>
      </c>
      <c r="F359">
        <f t="shared" si="37"/>
        <v>9.8100000000000007E-2</v>
      </c>
      <c r="G359">
        <v>0</v>
      </c>
      <c r="H359">
        <v>1.9E-2</v>
      </c>
      <c r="J359">
        <f t="shared" si="38"/>
        <v>9.2844320807038749E-2</v>
      </c>
      <c r="L359">
        <f t="shared" si="39"/>
        <v>5.1690406240482399E-2</v>
      </c>
    </row>
    <row r="360" spans="1:12">
      <c r="A360">
        <v>338</v>
      </c>
      <c r="B360">
        <v>1.36</v>
      </c>
      <c r="C360">
        <v>-1.0999999999999999E-2</v>
      </c>
      <c r="D360">
        <f t="shared" si="36"/>
        <v>-0.10791000000000001</v>
      </c>
      <c r="E360">
        <v>-1.4999999999999999E-2</v>
      </c>
      <c r="F360">
        <f t="shared" si="37"/>
        <v>-0.14715</v>
      </c>
      <c r="G360">
        <v>0</v>
      </c>
      <c r="H360">
        <v>1.9E-2</v>
      </c>
      <c r="J360">
        <f t="shared" si="38"/>
        <v>9.0531754284197435E-2</v>
      </c>
      <c r="L360">
        <f t="shared" si="39"/>
        <v>5.3163144285312762E-2</v>
      </c>
    </row>
    <row r="361" spans="1:12">
      <c r="A361">
        <v>339</v>
      </c>
      <c r="B361">
        <v>1.3640000000000001</v>
      </c>
      <c r="C361">
        <v>-5.0000000000000001E-3</v>
      </c>
      <c r="D361">
        <f t="shared" si="36"/>
        <v>-4.9050000000000003E-2</v>
      </c>
      <c r="E361">
        <v>5.0000000000000001E-3</v>
      </c>
      <c r="F361">
        <f t="shared" si="37"/>
        <v>4.9050000000000003E-2</v>
      </c>
      <c r="G361">
        <v>0</v>
      </c>
      <c r="H361">
        <v>7.0000000000000001E-3</v>
      </c>
      <c r="J361">
        <f t="shared" si="38"/>
        <v>8.6747316820967368E-2</v>
      </c>
      <c r="L361">
        <f t="shared" si="39"/>
        <v>5.4342680897924364E-2</v>
      </c>
    </row>
    <row r="362" spans="1:12">
      <c r="A362">
        <v>340</v>
      </c>
      <c r="B362">
        <v>1.3680000000000001</v>
      </c>
      <c r="C362">
        <v>5.0000000000000001E-3</v>
      </c>
      <c r="D362">
        <f t="shared" si="36"/>
        <v>4.9050000000000003E-2</v>
      </c>
      <c r="E362">
        <v>-5.0000000000000001E-3</v>
      </c>
      <c r="F362">
        <f t="shared" si="37"/>
        <v>-4.9050000000000003E-2</v>
      </c>
      <c r="G362">
        <v>0</v>
      </c>
      <c r="H362">
        <v>7.0000000000000001E-3</v>
      </c>
      <c r="J362">
        <f t="shared" si="38"/>
        <v>8.307768769719158E-2</v>
      </c>
      <c r="L362">
        <f t="shared" si="39"/>
        <v>5.3962979744986914E-2</v>
      </c>
    </row>
    <row r="363" spans="1:12">
      <c r="A363">
        <v>341</v>
      </c>
      <c r="B363">
        <v>1.3720000000000001</v>
      </c>
      <c r="C363">
        <v>1.6E-2</v>
      </c>
      <c r="D363">
        <f t="shared" si="36"/>
        <v>0.15696000000000002</v>
      </c>
      <c r="E363">
        <v>-5.0000000000000001E-3</v>
      </c>
      <c r="F363">
        <f t="shared" si="37"/>
        <v>-4.9050000000000003E-2</v>
      </c>
      <c r="G363">
        <v>0</v>
      </c>
      <c r="H363">
        <v>1.7000000000000001E-2</v>
      </c>
      <c r="J363">
        <f t="shared" si="38"/>
        <v>8.0980570075651917E-2</v>
      </c>
      <c r="L363">
        <f t="shared" si="39"/>
        <v>5.2281869327168912E-2</v>
      </c>
    </row>
    <row r="364" spans="1:12">
      <c r="A364">
        <v>342</v>
      </c>
      <c r="B364">
        <v>1.3759999999999999</v>
      </c>
      <c r="C364">
        <v>1.6E-2</v>
      </c>
      <c r="D364">
        <f t="shared" si="36"/>
        <v>0.15696000000000002</v>
      </c>
      <c r="E364">
        <v>-5.0000000000000001E-3</v>
      </c>
      <c r="F364">
        <f t="shared" si="37"/>
        <v>-4.9050000000000003E-2</v>
      </c>
      <c r="G364">
        <v>0</v>
      </c>
      <c r="H364">
        <v>1.7000000000000001E-2</v>
      </c>
      <c r="J364">
        <f t="shared" si="38"/>
        <v>8.0228754291228485E-2</v>
      </c>
      <c r="L364">
        <f t="shared" si="39"/>
        <v>4.9532594544220751E-2</v>
      </c>
    </row>
    <row r="365" spans="1:12">
      <c r="A365">
        <v>343</v>
      </c>
      <c r="B365">
        <v>1.38</v>
      </c>
      <c r="C365">
        <v>1.6E-2</v>
      </c>
      <c r="D365">
        <f t="shared" si="36"/>
        <v>0.15696000000000002</v>
      </c>
      <c r="E365">
        <v>0.01</v>
      </c>
      <c r="F365">
        <f t="shared" si="37"/>
        <v>9.8100000000000007E-2</v>
      </c>
      <c r="G365">
        <v>0</v>
      </c>
      <c r="H365">
        <v>1.9E-2</v>
      </c>
      <c r="J365">
        <f t="shared" si="38"/>
        <v>8.0614069195747914E-2</v>
      </c>
      <c r="L365">
        <f t="shared" si="39"/>
        <v>4.7871667805073036E-2</v>
      </c>
    </row>
    <row r="366" spans="1:12">
      <c r="A366">
        <v>344</v>
      </c>
      <c r="B366">
        <v>1.3839999999999999</v>
      </c>
      <c r="C366">
        <v>3.2000000000000001E-2</v>
      </c>
      <c r="D366">
        <f t="shared" si="36"/>
        <v>0.31392000000000003</v>
      </c>
      <c r="E366">
        <v>-5.0000000000000001E-3</v>
      </c>
      <c r="F366">
        <f t="shared" si="37"/>
        <v>-4.9050000000000003E-2</v>
      </c>
      <c r="G366">
        <v>0</v>
      </c>
      <c r="H366">
        <v>3.2000000000000001E-2</v>
      </c>
      <c r="J366">
        <f t="shared" si="38"/>
        <v>8.4023797824643975E-2</v>
      </c>
      <c r="L366">
        <f t="shared" si="39"/>
        <v>4.5197655918146777E-2</v>
      </c>
    </row>
    <row r="367" spans="1:12">
      <c r="A367">
        <v>345</v>
      </c>
      <c r="B367">
        <v>1.3879999999999999</v>
      </c>
      <c r="C367">
        <v>1.6E-2</v>
      </c>
      <c r="D367">
        <f t="shared" si="36"/>
        <v>0.15696000000000002</v>
      </c>
      <c r="E367">
        <v>0.01</v>
      </c>
      <c r="F367">
        <f t="shared" si="37"/>
        <v>9.8100000000000007E-2</v>
      </c>
      <c r="G367">
        <v>0</v>
      </c>
      <c r="H367">
        <v>1.9E-2</v>
      </c>
      <c r="J367">
        <f t="shared" si="38"/>
        <v>8.7845718980857052E-2</v>
      </c>
      <c r="L367">
        <f t="shared" si="39"/>
        <v>4.3657145298680526E-2</v>
      </c>
    </row>
    <row r="368" spans="1:12">
      <c r="A368">
        <v>346</v>
      </c>
      <c r="B368">
        <v>1.3919999999999999</v>
      </c>
      <c r="C368">
        <v>1.6E-2</v>
      </c>
      <c r="D368">
        <f t="shared" si="36"/>
        <v>0.15696000000000002</v>
      </c>
      <c r="E368">
        <v>1.4999999999999999E-2</v>
      </c>
      <c r="F368">
        <f t="shared" si="37"/>
        <v>0.14715</v>
      </c>
      <c r="G368">
        <v>0</v>
      </c>
      <c r="H368">
        <v>2.1999999999999999E-2</v>
      </c>
      <c r="J368">
        <f t="shared" si="38"/>
        <v>9.196243436317722E-2</v>
      </c>
      <c r="L368">
        <f t="shared" si="39"/>
        <v>4.3735723823948351E-2</v>
      </c>
    </row>
    <row r="369" spans="1:12">
      <c r="A369">
        <v>347</v>
      </c>
      <c r="B369">
        <v>1.3959999999999999</v>
      </c>
      <c r="C369">
        <v>1.6E-2</v>
      </c>
      <c r="D369">
        <f t="shared" si="36"/>
        <v>0.15696000000000002</v>
      </c>
      <c r="E369">
        <v>0.01</v>
      </c>
      <c r="F369">
        <f t="shared" si="37"/>
        <v>9.8100000000000007E-2</v>
      </c>
      <c r="G369">
        <v>0</v>
      </c>
      <c r="H369">
        <v>1.9E-2</v>
      </c>
      <c r="J369">
        <f t="shared" si="38"/>
        <v>9.6271679423994005E-2</v>
      </c>
      <c r="L369">
        <f t="shared" si="39"/>
        <v>4.4520859466106275E-2</v>
      </c>
    </row>
    <row r="370" spans="1:12">
      <c r="A370">
        <v>348</v>
      </c>
      <c r="B370">
        <v>1.4</v>
      </c>
      <c r="C370">
        <v>2.1000000000000001E-2</v>
      </c>
      <c r="D370">
        <f t="shared" si="36"/>
        <v>0.20601000000000003</v>
      </c>
      <c r="E370">
        <v>-5.0000000000000001E-3</v>
      </c>
      <c r="F370">
        <f t="shared" si="37"/>
        <v>-4.9050000000000003E-2</v>
      </c>
      <c r="G370">
        <v>0</v>
      </c>
      <c r="H370">
        <v>2.1999999999999999E-2</v>
      </c>
      <c r="J370">
        <f t="shared" si="38"/>
        <v>0.10133420653807053</v>
      </c>
      <c r="L370">
        <f t="shared" si="39"/>
        <v>4.3940656113466522E-2</v>
      </c>
    </row>
    <row r="371" spans="1:12">
      <c r="A371">
        <v>349</v>
      </c>
      <c r="B371">
        <v>1.4039999999999999</v>
      </c>
      <c r="C371">
        <v>2.7E-2</v>
      </c>
      <c r="D371">
        <f t="shared" si="36"/>
        <v>0.26486999999999999</v>
      </c>
      <c r="E371">
        <v>5.0000000000000001E-3</v>
      </c>
      <c r="F371">
        <f t="shared" si="37"/>
        <v>4.9050000000000003E-2</v>
      </c>
      <c r="G371">
        <v>0</v>
      </c>
      <c r="H371">
        <v>2.7E-2</v>
      </c>
      <c r="J371">
        <f t="shared" si="38"/>
        <v>0.10773968137760817</v>
      </c>
      <c r="L371">
        <f t="shared" si="39"/>
        <v>4.352212521744913E-2</v>
      </c>
    </row>
    <row r="372" spans="1:12">
      <c r="A372">
        <v>350</v>
      </c>
      <c r="B372">
        <v>1.4079999999999999</v>
      </c>
      <c r="C372">
        <v>1.6E-2</v>
      </c>
      <c r="D372">
        <f t="shared" si="36"/>
        <v>0.15696000000000002</v>
      </c>
      <c r="E372">
        <v>1.4999999999999999E-2</v>
      </c>
      <c r="F372">
        <f t="shared" si="37"/>
        <v>0.14715</v>
      </c>
      <c r="G372">
        <v>0</v>
      </c>
      <c r="H372">
        <v>2.1999999999999999E-2</v>
      </c>
      <c r="J372">
        <f t="shared" si="38"/>
        <v>0.11375785155648555</v>
      </c>
      <c r="L372">
        <f t="shared" si="39"/>
        <v>4.4542559445431271E-2</v>
      </c>
    </row>
    <row r="373" spans="1:12">
      <c r="A373">
        <v>351</v>
      </c>
      <c r="B373">
        <v>1.4119999999999999</v>
      </c>
      <c r="C373">
        <v>2.1000000000000001E-2</v>
      </c>
      <c r="D373">
        <f t="shared" si="36"/>
        <v>0.20601000000000003</v>
      </c>
      <c r="E373">
        <v>5.0000000000000001E-3</v>
      </c>
      <c r="F373">
        <f t="shared" si="37"/>
        <v>4.9050000000000003E-2</v>
      </c>
      <c r="G373">
        <v>0</v>
      </c>
      <c r="H373">
        <v>2.1999999999999999E-2</v>
      </c>
      <c r="J373">
        <f t="shared" si="38"/>
        <v>0.12002086910934759</v>
      </c>
      <c r="L373">
        <f t="shared" si="39"/>
        <v>4.5457185361457625E-2</v>
      </c>
    </row>
    <row r="374" spans="1:12">
      <c r="A374">
        <v>352</v>
      </c>
      <c r="B374">
        <v>1.4159999999999999</v>
      </c>
      <c r="C374">
        <v>2.1000000000000001E-2</v>
      </c>
      <c r="D374">
        <f t="shared" si="36"/>
        <v>0.20601000000000003</v>
      </c>
      <c r="E374">
        <v>0.01</v>
      </c>
      <c r="F374">
        <f t="shared" si="37"/>
        <v>9.8100000000000007E-2</v>
      </c>
      <c r="G374">
        <v>0</v>
      </c>
      <c r="H374">
        <v>2.4E-2</v>
      </c>
      <c r="J374">
        <f t="shared" si="38"/>
        <v>0.12640616967997603</v>
      </c>
      <c r="L374">
        <f t="shared" si="39"/>
        <v>4.6920040347770767E-2</v>
      </c>
    </row>
    <row r="375" spans="1:12">
      <c r="A375">
        <v>353</v>
      </c>
      <c r="B375">
        <v>1.42</v>
      </c>
      <c r="C375">
        <v>1.6E-2</v>
      </c>
      <c r="D375">
        <f t="shared" si="36"/>
        <v>0.15696000000000002</v>
      </c>
      <c r="E375">
        <v>-1.4999999999999999E-2</v>
      </c>
      <c r="F375">
        <f t="shared" si="37"/>
        <v>-0.14715</v>
      </c>
      <c r="G375">
        <v>0</v>
      </c>
      <c r="H375">
        <v>2.1999999999999999E-2</v>
      </c>
      <c r="J375">
        <f t="shared" si="38"/>
        <v>0.13216045897545442</v>
      </c>
      <c r="L375">
        <f t="shared" si="39"/>
        <v>4.5577964044993688E-2</v>
      </c>
    </row>
    <row r="376" spans="1:12">
      <c r="A376">
        <v>354</v>
      </c>
      <c r="B376">
        <v>1.4239999999999999</v>
      </c>
      <c r="C376">
        <v>1.6E-2</v>
      </c>
      <c r="D376">
        <f t="shared" si="36"/>
        <v>0.15696000000000002</v>
      </c>
      <c r="E376">
        <v>0</v>
      </c>
      <c r="F376">
        <f t="shared" si="37"/>
        <v>0</v>
      </c>
      <c r="G376">
        <v>0</v>
      </c>
      <c r="H376">
        <v>1.6E-2</v>
      </c>
      <c r="J376">
        <f t="shared" si="38"/>
        <v>0.13730990967006185</v>
      </c>
      <c r="L376">
        <f t="shared" si="39"/>
        <v>4.3850438196495152E-2</v>
      </c>
    </row>
    <row r="377" spans="1:12">
      <c r="A377">
        <v>355</v>
      </c>
      <c r="B377">
        <v>1.4279999999999999</v>
      </c>
      <c r="C377">
        <v>2.1000000000000001E-2</v>
      </c>
      <c r="D377">
        <f t="shared" si="36"/>
        <v>0.20601000000000003</v>
      </c>
      <c r="E377">
        <v>0</v>
      </c>
      <c r="F377">
        <f t="shared" si="37"/>
        <v>0</v>
      </c>
      <c r="G377">
        <v>0</v>
      </c>
      <c r="H377">
        <v>2.1000000000000001E-2</v>
      </c>
      <c r="J377">
        <f t="shared" si="38"/>
        <v>0.14253343741866945</v>
      </c>
      <c r="L377">
        <f t="shared" si="39"/>
        <v>4.1822814088159722E-2</v>
      </c>
    </row>
    <row r="378" spans="1:12">
      <c r="A378">
        <v>356</v>
      </c>
      <c r="B378">
        <v>1.4319999999999999</v>
      </c>
      <c r="C378">
        <v>2.1000000000000001E-2</v>
      </c>
      <c r="D378">
        <f t="shared" si="36"/>
        <v>0.20601000000000003</v>
      </c>
      <c r="E378">
        <v>-0.01</v>
      </c>
      <c r="F378">
        <f t="shared" si="37"/>
        <v>-9.8100000000000007E-2</v>
      </c>
      <c r="G378">
        <v>0</v>
      </c>
      <c r="H378">
        <v>2.4E-2</v>
      </c>
      <c r="J378">
        <f t="shared" si="38"/>
        <v>0.14774991901004023</v>
      </c>
      <c r="L378">
        <f t="shared" si="39"/>
        <v>3.8272607748555607E-2</v>
      </c>
    </row>
    <row r="379" spans="1:12">
      <c r="A379">
        <v>357</v>
      </c>
      <c r="B379">
        <v>1.4359999999999999</v>
      </c>
      <c r="C379">
        <v>-5.0000000000000001E-3</v>
      </c>
      <c r="D379">
        <f t="shared" si="36"/>
        <v>-4.9050000000000003E-2</v>
      </c>
      <c r="E379">
        <v>3.1E-2</v>
      </c>
      <c r="F379">
        <f t="shared" si="37"/>
        <v>0.30410999999999999</v>
      </c>
      <c r="G379">
        <v>0</v>
      </c>
      <c r="H379">
        <v>3.1E-2</v>
      </c>
      <c r="J379">
        <f t="shared" si="38"/>
        <v>0.1495167615524243</v>
      </c>
      <c r="L379">
        <f t="shared" si="39"/>
        <v>3.88153208137249E-2</v>
      </c>
    </row>
    <row r="380" spans="1:12">
      <c r="A380">
        <v>358</v>
      </c>
      <c r="B380">
        <v>1.44</v>
      </c>
      <c r="C380">
        <v>2.1000000000000001E-2</v>
      </c>
      <c r="D380">
        <f t="shared" si="36"/>
        <v>0.20601000000000003</v>
      </c>
      <c r="E380">
        <v>-1.4999999999999999E-2</v>
      </c>
      <c r="F380">
        <f t="shared" si="37"/>
        <v>-0.14715</v>
      </c>
      <c r="G380">
        <v>0</v>
      </c>
      <c r="H380">
        <v>2.5999999999999999E-2</v>
      </c>
      <c r="J380">
        <f t="shared" si="38"/>
        <v>0.15174460552684896</v>
      </c>
      <c r="L380">
        <f t="shared" si="39"/>
        <v>3.680952248344925E-2</v>
      </c>
    </row>
    <row r="381" spans="1:12">
      <c r="A381">
        <v>359</v>
      </c>
      <c r="B381">
        <v>1.444</v>
      </c>
      <c r="C381">
        <v>1.6E-2</v>
      </c>
      <c r="D381">
        <f t="shared" si="36"/>
        <v>0.15696000000000002</v>
      </c>
      <c r="E381">
        <v>-2.1000000000000001E-2</v>
      </c>
      <c r="F381">
        <f t="shared" si="37"/>
        <v>-0.20601000000000003</v>
      </c>
      <c r="G381">
        <v>0</v>
      </c>
      <c r="H381">
        <v>2.5999999999999999E-2</v>
      </c>
      <c r="J381">
        <f t="shared" si="38"/>
        <v>0.1536802466268318</v>
      </c>
      <c r="L381">
        <f t="shared" si="39"/>
        <v>3.1916170091113923E-2</v>
      </c>
    </row>
    <row r="382" spans="1:12">
      <c r="A382">
        <v>360</v>
      </c>
      <c r="B382">
        <v>1.448</v>
      </c>
      <c r="C382">
        <v>4.2999999999999997E-2</v>
      </c>
      <c r="D382">
        <f t="shared" si="36"/>
        <v>0.42182999999999998</v>
      </c>
      <c r="E382">
        <v>2.1000000000000001E-2</v>
      </c>
      <c r="F382">
        <f t="shared" si="37"/>
        <v>0.20601000000000003</v>
      </c>
      <c r="G382">
        <v>0</v>
      </c>
      <c r="H382">
        <v>4.7E-2</v>
      </c>
      <c r="J382">
        <f t="shared" si="38"/>
        <v>0.15884996258202017</v>
      </c>
      <c r="L382">
        <f t="shared" si="39"/>
        <v>3.0119640921476783E-2</v>
      </c>
    </row>
    <row r="383" spans="1:12">
      <c r="A383">
        <v>361</v>
      </c>
      <c r="B383">
        <v>1.452</v>
      </c>
      <c r="C383">
        <v>1.0999999999999999E-2</v>
      </c>
      <c r="D383">
        <f t="shared" si="36"/>
        <v>0.10791000000000001</v>
      </c>
      <c r="E383">
        <v>1.4999999999999999E-2</v>
      </c>
      <c r="F383">
        <f t="shared" si="37"/>
        <v>0.14715</v>
      </c>
      <c r="G383">
        <v>0</v>
      </c>
      <c r="H383">
        <v>1.9E-2</v>
      </c>
      <c r="J383">
        <f t="shared" si="38"/>
        <v>0.16250750447596063</v>
      </c>
      <c r="L383">
        <f t="shared" si="39"/>
        <v>3.0162825689884602E-2</v>
      </c>
    </row>
    <row r="384" spans="1:12">
      <c r="A384">
        <v>362</v>
      </c>
      <c r="B384">
        <v>1.456</v>
      </c>
      <c r="C384">
        <v>1.6E-2</v>
      </c>
      <c r="D384">
        <f t="shared" si="36"/>
        <v>0.15696000000000002</v>
      </c>
      <c r="E384">
        <v>2.1000000000000001E-2</v>
      </c>
      <c r="F384">
        <f t="shared" si="37"/>
        <v>0.20601000000000003</v>
      </c>
      <c r="G384">
        <v>0</v>
      </c>
      <c r="H384">
        <v>2.5999999999999999E-2</v>
      </c>
      <c r="J384">
        <f t="shared" si="38"/>
        <v>0.16549863696573158</v>
      </c>
      <c r="L384">
        <f t="shared" si="39"/>
        <v>3.2525654333010703E-2</v>
      </c>
    </row>
    <row r="385" spans="1:12">
      <c r="A385">
        <v>363</v>
      </c>
      <c r="B385">
        <v>1.46</v>
      </c>
      <c r="C385">
        <v>3.6999999999999998E-2</v>
      </c>
      <c r="D385">
        <f t="shared" si="36"/>
        <v>0.36297000000000001</v>
      </c>
      <c r="E385">
        <v>2.1000000000000001E-2</v>
      </c>
      <c r="F385">
        <f t="shared" si="37"/>
        <v>0.20601000000000003</v>
      </c>
      <c r="G385">
        <v>0</v>
      </c>
      <c r="H385">
        <v>4.2999999999999997E-2</v>
      </c>
      <c r="J385">
        <f t="shared" si="38"/>
        <v>0.17061756336715625</v>
      </c>
      <c r="L385">
        <f t="shared" si="39"/>
        <v>3.6800772168527382E-2</v>
      </c>
    </row>
    <row r="386" spans="1:12">
      <c r="A386">
        <v>364</v>
      </c>
      <c r="B386">
        <v>1.464</v>
      </c>
      <c r="C386">
        <v>1.6E-2</v>
      </c>
      <c r="D386">
        <f t="shared" si="36"/>
        <v>0.15696000000000002</v>
      </c>
      <c r="E386">
        <v>5.0000000000000001E-3</v>
      </c>
      <c r="F386">
        <f t="shared" si="37"/>
        <v>4.9050000000000003E-2</v>
      </c>
      <c r="G386">
        <v>0</v>
      </c>
      <c r="H386">
        <v>1.7000000000000001E-2</v>
      </c>
      <c r="J386">
        <f t="shared" si="38"/>
        <v>0.17472583627974442</v>
      </c>
      <c r="L386">
        <f t="shared" si="39"/>
        <v>4.0544820601480291E-2</v>
      </c>
    </row>
    <row r="387" spans="1:12">
      <c r="A387">
        <v>365</v>
      </c>
      <c r="B387">
        <v>1.468</v>
      </c>
      <c r="C387">
        <v>3.2000000000000001E-2</v>
      </c>
      <c r="D387">
        <f t="shared" si="36"/>
        <v>0.31392000000000003</v>
      </c>
      <c r="E387">
        <v>1.4999999999999999E-2</v>
      </c>
      <c r="F387">
        <f t="shared" si="37"/>
        <v>0.14715</v>
      </c>
      <c r="G387">
        <v>0</v>
      </c>
      <c r="H387">
        <v>3.5000000000000003E-2</v>
      </c>
      <c r="J387">
        <f t="shared" si="38"/>
        <v>0.18000970776508954</v>
      </c>
      <c r="L387">
        <f t="shared" si="39"/>
        <v>4.5092333587760533E-2</v>
      </c>
    </row>
    <row r="388" spans="1:12">
      <c r="A388">
        <v>366</v>
      </c>
      <c r="B388">
        <v>1.472</v>
      </c>
      <c r="C388">
        <v>5.0000000000000001E-3</v>
      </c>
      <c r="D388">
        <f t="shared" si="36"/>
        <v>4.9050000000000003E-2</v>
      </c>
      <c r="E388">
        <v>-5.0000000000000001E-3</v>
      </c>
      <c r="F388">
        <f t="shared" si="37"/>
        <v>-4.9050000000000003E-2</v>
      </c>
      <c r="G388">
        <v>0</v>
      </c>
      <c r="H388">
        <v>7.0000000000000001E-3</v>
      </c>
      <c r="J388">
        <f t="shared" si="38"/>
        <v>0.18270415022456515</v>
      </c>
      <c r="L388">
        <f t="shared" si="39"/>
        <v>4.7656939024505129E-2</v>
      </c>
    </row>
    <row r="389" spans="1:12">
      <c r="A389">
        <v>367</v>
      </c>
      <c r="B389">
        <v>1.476</v>
      </c>
      <c r="C389">
        <v>5.0000000000000001E-3</v>
      </c>
      <c r="D389">
        <f t="shared" si="36"/>
        <v>4.9050000000000003E-2</v>
      </c>
      <c r="E389">
        <v>-5.0000000000000001E-3</v>
      </c>
      <c r="F389">
        <f t="shared" si="37"/>
        <v>-4.9050000000000003E-2</v>
      </c>
      <c r="G389">
        <v>0</v>
      </c>
      <c r="H389">
        <v>7.0000000000000001E-3</v>
      </c>
      <c r="J389">
        <f t="shared" si="38"/>
        <v>0.18319334645889063</v>
      </c>
      <c r="L389">
        <f t="shared" si="39"/>
        <v>4.85262001552208E-2</v>
      </c>
    </row>
    <row r="390" spans="1:12">
      <c r="A390">
        <v>368</v>
      </c>
      <c r="B390">
        <v>1.48</v>
      </c>
      <c r="C390">
        <v>1.0999999999999999E-2</v>
      </c>
      <c r="D390">
        <f t="shared" si="36"/>
        <v>0.10791000000000001</v>
      </c>
      <c r="E390">
        <v>3.5999999999999997E-2</v>
      </c>
      <c r="F390">
        <f t="shared" si="37"/>
        <v>0.35315999999999997</v>
      </c>
      <c r="G390">
        <v>0</v>
      </c>
      <c r="H390">
        <v>3.7999999999999999E-2</v>
      </c>
      <c r="J390">
        <f t="shared" si="38"/>
        <v>0.1826071486771732</v>
      </c>
      <c r="L390">
        <f t="shared" si="39"/>
        <v>5.3285154867003713E-2</v>
      </c>
    </row>
    <row r="391" spans="1:12">
      <c r="A391">
        <v>369</v>
      </c>
      <c r="B391">
        <v>1.484</v>
      </c>
      <c r="C391">
        <v>1.0999999999999999E-2</v>
      </c>
      <c r="D391">
        <f t="shared" si="36"/>
        <v>0.10791000000000001</v>
      </c>
      <c r="E391">
        <v>1.4999999999999999E-2</v>
      </c>
      <c r="F391">
        <f t="shared" si="37"/>
        <v>0.14715</v>
      </c>
      <c r="G391">
        <v>0</v>
      </c>
      <c r="H391">
        <v>1.9E-2</v>
      </c>
      <c r="J391">
        <f t="shared" si="38"/>
        <v>0.18112767027830581</v>
      </c>
      <c r="L391">
        <f t="shared" si="39"/>
        <v>5.8514455638572618E-2</v>
      </c>
    </row>
    <row r="392" spans="1:12">
      <c r="A392">
        <v>370</v>
      </c>
      <c r="B392">
        <v>1.488</v>
      </c>
      <c r="C392">
        <v>3.2000000000000001E-2</v>
      </c>
      <c r="D392">
        <f t="shared" si="36"/>
        <v>0.31392000000000003</v>
      </c>
      <c r="E392">
        <v>0</v>
      </c>
      <c r="F392">
        <f t="shared" si="37"/>
        <v>0</v>
      </c>
      <c r="G392">
        <v>0</v>
      </c>
      <c r="H392">
        <v>3.2000000000000001E-2</v>
      </c>
      <c r="J392">
        <f t="shared" si="38"/>
        <v>0.18164504894583872</v>
      </c>
      <c r="L392">
        <f t="shared" si="39"/>
        <v>6.2121703037431926E-2</v>
      </c>
    </row>
    <row r="393" spans="1:12">
      <c r="A393">
        <v>371</v>
      </c>
      <c r="B393">
        <v>1.492</v>
      </c>
      <c r="C393">
        <v>3.2000000000000001E-2</v>
      </c>
      <c r="D393">
        <f t="shared" si="36"/>
        <v>0.31392000000000003</v>
      </c>
      <c r="E393">
        <v>0</v>
      </c>
      <c r="F393">
        <f t="shared" si="37"/>
        <v>0</v>
      </c>
      <c r="G393">
        <v>0</v>
      </c>
      <c r="H393">
        <v>3.2000000000000001E-2</v>
      </c>
      <c r="J393">
        <f t="shared" si="38"/>
        <v>0.18382868181737363</v>
      </c>
      <c r="L393">
        <f t="shared" si="39"/>
        <v>6.4322158497939347E-2</v>
      </c>
    </row>
    <row r="394" spans="1:12">
      <c r="A394">
        <v>372</v>
      </c>
      <c r="B394">
        <v>1.496</v>
      </c>
      <c r="C394">
        <v>2.7E-2</v>
      </c>
      <c r="D394">
        <f t="shared" si="36"/>
        <v>0.26486999999999999</v>
      </c>
      <c r="E394">
        <v>0</v>
      </c>
      <c r="F394">
        <f t="shared" si="37"/>
        <v>0</v>
      </c>
      <c r="G394">
        <v>0</v>
      </c>
      <c r="H394">
        <v>2.7E-2</v>
      </c>
      <c r="J394">
        <f t="shared" si="38"/>
        <v>0.18673053771671672</v>
      </c>
      <c r="L394">
        <f t="shared" si="39"/>
        <v>6.5314795725363042E-2</v>
      </c>
    </row>
    <row r="395" spans="1:12">
      <c r="A395">
        <v>373</v>
      </c>
      <c r="B395">
        <v>1.5</v>
      </c>
      <c r="C395">
        <v>1.0999999999999999E-2</v>
      </c>
      <c r="D395">
        <f t="shared" si="36"/>
        <v>0.10791000000000001</v>
      </c>
      <c r="E395">
        <v>0.01</v>
      </c>
      <c r="F395">
        <f t="shared" si="37"/>
        <v>9.8100000000000007E-2</v>
      </c>
      <c r="G395">
        <v>0</v>
      </c>
      <c r="H395">
        <v>1.4999999999999999E-2</v>
      </c>
      <c r="J395">
        <f t="shared" si="38"/>
        <v>0.18811902587436105</v>
      </c>
      <c r="L395">
        <f t="shared" si="39"/>
        <v>6.6580276423848214E-2</v>
      </c>
    </row>
    <row r="396" spans="1:12">
      <c r="A396">
        <v>374</v>
      </c>
      <c r="B396">
        <v>1.504</v>
      </c>
      <c r="C396">
        <v>1.0999999999999999E-2</v>
      </c>
      <c r="D396">
        <f t="shared" si="36"/>
        <v>0.10791000000000001</v>
      </c>
      <c r="E396">
        <v>5.0000000000000001E-3</v>
      </c>
      <c r="F396">
        <f t="shared" si="37"/>
        <v>4.9050000000000003E-2</v>
      </c>
      <c r="G396">
        <v>0</v>
      </c>
      <c r="H396">
        <v>1.2E-2</v>
      </c>
      <c r="J396">
        <f t="shared" si="38"/>
        <v>0.18822114269475296</v>
      </c>
      <c r="L396">
        <f t="shared" si="39"/>
        <v>6.7408636084500637E-2</v>
      </c>
    </row>
    <row r="397" spans="1:12">
      <c r="A397">
        <v>375</v>
      </c>
      <c r="B397">
        <v>1.508</v>
      </c>
      <c r="C397">
        <v>2.1000000000000001E-2</v>
      </c>
      <c r="D397">
        <f t="shared" si="36"/>
        <v>0.20601000000000003</v>
      </c>
      <c r="E397">
        <v>-5.0000000000000001E-3</v>
      </c>
      <c r="F397">
        <f t="shared" si="37"/>
        <v>-4.9050000000000003E-2</v>
      </c>
      <c r="G397">
        <v>0</v>
      </c>
      <c r="H397">
        <v>2.1999999999999999E-2</v>
      </c>
      <c r="J397">
        <f t="shared" si="38"/>
        <v>0.18854206850470373</v>
      </c>
      <c r="L397">
        <f t="shared" si="39"/>
        <v>6.6561819006344433E-2</v>
      </c>
    </row>
    <row r="398" spans="1:12">
      <c r="A398">
        <v>376</v>
      </c>
      <c r="B398">
        <v>1.512</v>
      </c>
      <c r="C398">
        <v>1.6E-2</v>
      </c>
      <c r="D398">
        <f t="shared" si="36"/>
        <v>0.15696000000000002</v>
      </c>
      <c r="E398">
        <v>0.01</v>
      </c>
      <c r="F398">
        <f t="shared" si="37"/>
        <v>9.8100000000000007E-2</v>
      </c>
      <c r="G398">
        <v>0</v>
      </c>
      <c r="H398">
        <v>1.9E-2</v>
      </c>
      <c r="J398">
        <f t="shared" si="38"/>
        <v>0.18839309706208743</v>
      </c>
      <c r="L398">
        <f t="shared" si="39"/>
        <v>6.6269583085157388E-2</v>
      </c>
    </row>
    <row r="399" spans="1:12">
      <c r="A399">
        <v>377</v>
      </c>
      <c r="B399">
        <v>1.516</v>
      </c>
      <c r="C399">
        <v>2.1000000000000001E-2</v>
      </c>
      <c r="D399">
        <f t="shared" si="36"/>
        <v>0.20601000000000003</v>
      </c>
      <c r="E399">
        <v>-0.01</v>
      </c>
      <c r="F399">
        <f t="shared" si="37"/>
        <v>-9.8100000000000007E-2</v>
      </c>
      <c r="G399">
        <v>0</v>
      </c>
      <c r="H399">
        <v>2.4E-2</v>
      </c>
      <c r="J399">
        <f t="shared" si="38"/>
        <v>0.18850136928404945</v>
      </c>
      <c r="L399">
        <f t="shared" si="39"/>
        <v>6.3849943587256833E-2</v>
      </c>
    </row>
    <row r="400" spans="1:12">
      <c r="A400">
        <v>378</v>
      </c>
      <c r="B400">
        <v>1.52</v>
      </c>
      <c r="C400">
        <v>0</v>
      </c>
      <c r="D400">
        <f t="shared" si="36"/>
        <v>0</v>
      </c>
      <c r="E400">
        <v>-2.5999999999999999E-2</v>
      </c>
      <c r="F400">
        <f t="shared" si="37"/>
        <v>-0.25506000000000001</v>
      </c>
      <c r="G400">
        <v>0</v>
      </c>
      <c r="H400">
        <v>2.5999999999999999E-2</v>
      </c>
      <c r="J400">
        <f t="shared" si="38"/>
        <v>0.18609801289287892</v>
      </c>
      <c r="L400">
        <f t="shared" si="39"/>
        <v>5.7603090152545409E-2</v>
      </c>
    </row>
    <row r="401" spans="1:12">
      <c r="A401">
        <v>379</v>
      </c>
      <c r="B401">
        <v>1.524</v>
      </c>
      <c r="C401">
        <v>1.0999999999999999E-2</v>
      </c>
      <c r="D401">
        <f t="shared" si="36"/>
        <v>0.10791000000000001</v>
      </c>
      <c r="E401">
        <v>0</v>
      </c>
      <c r="F401">
        <f t="shared" si="37"/>
        <v>0</v>
      </c>
      <c r="G401">
        <v>0</v>
      </c>
      <c r="H401">
        <v>1.0999999999999999E-2</v>
      </c>
      <c r="J401">
        <f t="shared" si="38"/>
        <v>0.18304981028406689</v>
      </c>
      <c r="L401">
        <f t="shared" si="39"/>
        <v>5.1606910534168361E-2</v>
      </c>
    </row>
    <row r="402" spans="1:12">
      <c r="A402">
        <v>380</v>
      </c>
      <c r="B402">
        <v>1.528</v>
      </c>
      <c r="C402">
        <v>5.0000000000000001E-3</v>
      </c>
      <c r="D402">
        <f t="shared" si="36"/>
        <v>4.9050000000000003E-2</v>
      </c>
      <c r="E402">
        <v>0.01</v>
      </c>
      <c r="F402">
        <f t="shared" si="37"/>
        <v>9.8100000000000007E-2</v>
      </c>
      <c r="G402">
        <v>0</v>
      </c>
      <c r="H402">
        <v>1.2E-2</v>
      </c>
      <c r="J402">
        <f t="shared" si="38"/>
        <v>0.17872286304520624</v>
      </c>
      <c r="L402">
        <f t="shared" si="39"/>
        <v>4.7198065537514121E-2</v>
      </c>
    </row>
    <row r="403" spans="1:12">
      <c r="A403">
        <v>381</v>
      </c>
      <c r="B403">
        <v>1.532</v>
      </c>
      <c r="C403">
        <v>5.0000000000000001E-3</v>
      </c>
      <c r="D403">
        <f t="shared" si="36"/>
        <v>4.9050000000000003E-2</v>
      </c>
      <c r="E403">
        <v>-2.1000000000000001E-2</v>
      </c>
      <c r="F403">
        <f t="shared" si="37"/>
        <v>-0.20601000000000003</v>
      </c>
      <c r="G403">
        <v>0</v>
      </c>
      <c r="H403">
        <v>2.1000000000000001E-2</v>
      </c>
      <c r="J403">
        <f t="shared" si="38"/>
        <v>0.17338174862150352</v>
      </c>
      <c r="L403">
        <f t="shared" si="39"/>
        <v>4.01538293055346E-2</v>
      </c>
    </row>
    <row r="404" spans="1:12">
      <c r="A404">
        <v>382</v>
      </c>
      <c r="B404">
        <v>1.536</v>
      </c>
      <c r="C404">
        <v>0</v>
      </c>
      <c r="D404">
        <f t="shared" si="36"/>
        <v>0</v>
      </c>
      <c r="E404">
        <v>2.1000000000000001E-2</v>
      </c>
      <c r="F404">
        <f t="shared" si="37"/>
        <v>0.20601000000000003</v>
      </c>
      <c r="G404">
        <v>0</v>
      </c>
      <c r="H404">
        <v>2.1000000000000001E-2</v>
      </c>
      <c r="J404">
        <f t="shared" si="38"/>
        <v>0.16661258232046533</v>
      </c>
      <c r="L404">
        <f t="shared" si="39"/>
        <v>3.6446153571693361E-2</v>
      </c>
    </row>
    <row r="405" spans="1:12">
      <c r="A405">
        <v>383</v>
      </c>
      <c r="B405">
        <v>1.54</v>
      </c>
      <c r="C405">
        <v>-5.0000000000000001E-3</v>
      </c>
      <c r="D405">
        <f t="shared" si="36"/>
        <v>-4.9050000000000003E-2</v>
      </c>
      <c r="E405">
        <v>-1.4999999999999999E-2</v>
      </c>
      <c r="F405">
        <f t="shared" si="37"/>
        <v>-0.14715</v>
      </c>
      <c r="G405">
        <v>0</v>
      </c>
      <c r="H405">
        <v>1.6E-2</v>
      </c>
      <c r="J405">
        <f t="shared" si="38"/>
        <v>0.15808747866498477</v>
      </c>
      <c r="L405">
        <f t="shared" si="39"/>
        <v>3.0910443390385373E-2</v>
      </c>
    </row>
    <row r="406" spans="1:12">
      <c r="A406">
        <v>384</v>
      </c>
      <c r="B406">
        <v>1.544</v>
      </c>
      <c r="C406">
        <v>-1.0999999999999999E-2</v>
      </c>
      <c r="D406">
        <f t="shared" si="36"/>
        <v>-0.10791000000000001</v>
      </c>
      <c r="E406">
        <v>4.5999999999999999E-2</v>
      </c>
      <c r="F406">
        <f t="shared" si="37"/>
        <v>0.45125999999999999</v>
      </c>
      <c r="G406">
        <v>0</v>
      </c>
      <c r="H406">
        <v>4.8000000000000001E-2</v>
      </c>
      <c r="J406">
        <f t="shared" si="38"/>
        <v>0.14742514955781905</v>
      </c>
      <c r="L406">
        <f t="shared" si="39"/>
        <v>3.1833929913633811E-2</v>
      </c>
    </row>
    <row r="407" spans="1:12">
      <c r="A407">
        <v>385</v>
      </c>
      <c r="B407">
        <v>1.548</v>
      </c>
      <c r="C407">
        <v>0</v>
      </c>
      <c r="D407">
        <f t="shared" ref="D407:D470" si="40">C407*9.81</f>
        <v>0</v>
      </c>
      <c r="E407">
        <v>0.01</v>
      </c>
      <c r="F407">
        <f t="shared" ref="F407:F470" si="41">E407*9.81</f>
        <v>9.8100000000000007E-2</v>
      </c>
      <c r="G407">
        <v>0</v>
      </c>
      <c r="H407">
        <v>0.01</v>
      </c>
      <c r="J407">
        <f t="shared" si="38"/>
        <v>0.13654094911908396</v>
      </c>
      <c r="L407">
        <f t="shared" si="39"/>
        <v>3.3484459098211669E-2</v>
      </c>
    </row>
    <row r="408" spans="1:12">
      <c r="A408">
        <v>386</v>
      </c>
      <c r="B408">
        <v>1.552</v>
      </c>
      <c r="C408">
        <v>-5.0000000000000001E-3</v>
      </c>
      <c r="D408">
        <f t="shared" si="40"/>
        <v>-4.9050000000000003E-2</v>
      </c>
      <c r="E408">
        <v>3.1E-2</v>
      </c>
      <c r="F408">
        <f t="shared" si="41"/>
        <v>0.30410999999999999</v>
      </c>
      <c r="G408">
        <v>0</v>
      </c>
      <c r="H408">
        <v>3.1E-2</v>
      </c>
      <c r="J408">
        <f t="shared" ref="J408:J471" si="42">(D408+J407*(11.254+2*63.3257)-J406*63.3257)/(1+11.254+63.3257)</f>
        <v>0.12496587590706679</v>
      </c>
      <c r="L408">
        <f t="shared" ref="L408:L471" si="43">(F408+L407*(11.254+2*63.3257)-L406*63.3257)/(1+11.254+63.3257)</f>
        <v>3.8448046634092452E-2</v>
      </c>
    </row>
    <row r="409" spans="1:12">
      <c r="A409">
        <v>387</v>
      </c>
      <c r="B409">
        <v>1.556</v>
      </c>
      <c r="C409">
        <v>1.6E-2</v>
      </c>
      <c r="D409">
        <f t="shared" si="40"/>
        <v>0.15696000000000002</v>
      </c>
      <c r="E409">
        <v>0</v>
      </c>
      <c r="F409">
        <f t="shared" si="41"/>
        <v>0</v>
      </c>
      <c r="G409">
        <v>0</v>
      </c>
      <c r="H409">
        <v>1.6E-2</v>
      </c>
      <c r="J409">
        <f t="shared" si="42"/>
        <v>0.11569082599803956</v>
      </c>
      <c r="L409">
        <f t="shared" si="43"/>
        <v>4.2098161791824393E-2</v>
      </c>
    </row>
    <row r="410" spans="1:12">
      <c r="A410">
        <v>388</v>
      </c>
      <c r="B410">
        <v>1.56</v>
      </c>
      <c r="C410">
        <v>5.0000000000000001E-3</v>
      </c>
      <c r="D410">
        <f t="shared" si="40"/>
        <v>4.9050000000000003E-2</v>
      </c>
      <c r="E410">
        <v>-0.01</v>
      </c>
      <c r="F410">
        <f t="shared" si="41"/>
        <v>-9.8100000000000007E-2</v>
      </c>
      <c r="G410">
        <v>0</v>
      </c>
      <c r="H410">
        <v>1.2E-2</v>
      </c>
      <c r="J410">
        <f t="shared" si="42"/>
        <v>0.1070378430671451</v>
      </c>
      <c r="L410">
        <f t="shared" si="43"/>
        <v>4.3301499932253115E-2</v>
      </c>
    </row>
    <row r="411" spans="1:12">
      <c r="A411">
        <v>389</v>
      </c>
      <c r="B411">
        <v>1.5640000000000001</v>
      </c>
      <c r="C411">
        <v>3.2000000000000001E-2</v>
      </c>
      <c r="D411">
        <f t="shared" si="40"/>
        <v>0.31392000000000003</v>
      </c>
      <c r="E411">
        <v>-5.0000000000000001E-3</v>
      </c>
      <c r="F411">
        <f t="shared" si="41"/>
        <v>-4.9050000000000003E-2</v>
      </c>
      <c r="G411">
        <v>0</v>
      </c>
      <c r="H411">
        <v>3.2000000000000001E-2</v>
      </c>
      <c r="J411">
        <f t="shared" si="42"/>
        <v>0.10252506987203992</v>
      </c>
      <c r="L411">
        <f t="shared" si="43"/>
        <v>4.3087827876755316E-2</v>
      </c>
    </row>
    <row r="412" spans="1:12">
      <c r="A412">
        <v>390</v>
      </c>
      <c r="B412">
        <v>1.5680000000000001</v>
      </c>
      <c r="C412">
        <v>2.1000000000000001E-2</v>
      </c>
      <c r="D412">
        <f t="shared" si="40"/>
        <v>0.20601000000000003</v>
      </c>
      <c r="E412">
        <v>0.01</v>
      </c>
      <c r="F412">
        <f t="shared" si="41"/>
        <v>9.8100000000000007E-2</v>
      </c>
      <c r="G412">
        <v>0</v>
      </c>
      <c r="H412">
        <v>2.4E-2</v>
      </c>
      <c r="J412">
        <f t="shared" si="42"/>
        <v>0.10011318425469409</v>
      </c>
      <c r="L412">
        <f t="shared" si="43"/>
        <v>4.3636668896743572E-2</v>
      </c>
    </row>
    <row r="413" spans="1:12">
      <c r="A413">
        <v>391</v>
      </c>
      <c r="B413">
        <v>1.5720000000000001</v>
      </c>
      <c r="C413">
        <v>-5.0000000000000001E-3</v>
      </c>
      <c r="D413">
        <f t="shared" si="40"/>
        <v>-4.9050000000000003E-2</v>
      </c>
      <c r="E413">
        <v>0</v>
      </c>
      <c r="F413">
        <f t="shared" si="41"/>
        <v>0</v>
      </c>
      <c r="G413">
        <v>0</v>
      </c>
      <c r="H413">
        <v>5.0000000000000001E-3</v>
      </c>
      <c r="J413">
        <f t="shared" si="42"/>
        <v>9.6118758115227382E-2</v>
      </c>
      <c r="L413">
        <f t="shared" si="43"/>
        <v>4.351916476379155E-2</v>
      </c>
    </row>
    <row r="414" spans="1:12">
      <c r="A414">
        <v>392</v>
      </c>
      <c r="B414">
        <v>1.5760000000000001</v>
      </c>
      <c r="C414">
        <v>1.6E-2</v>
      </c>
      <c r="D414">
        <f t="shared" si="40"/>
        <v>0.15696000000000002</v>
      </c>
      <c r="E414">
        <v>0.01</v>
      </c>
      <c r="F414">
        <f t="shared" si="41"/>
        <v>9.8100000000000007E-2</v>
      </c>
      <c r="G414">
        <v>0</v>
      </c>
      <c r="H414">
        <v>1.9E-2</v>
      </c>
      <c r="J414">
        <f t="shared" si="42"/>
        <v>9.3576956685805776E-2</v>
      </c>
      <c r="L414">
        <f t="shared" si="43"/>
        <v>4.4142874619270307E-2</v>
      </c>
    </row>
    <row r="415" spans="1:12">
      <c r="A415">
        <v>393</v>
      </c>
      <c r="B415">
        <v>1.58</v>
      </c>
      <c r="C415">
        <v>0</v>
      </c>
      <c r="D415">
        <f t="shared" si="40"/>
        <v>0</v>
      </c>
      <c r="E415">
        <v>-2.5999999999999999E-2</v>
      </c>
      <c r="F415">
        <f t="shared" si="41"/>
        <v>-0.25506000000000001</v>
      </c>
      <c r="G415">
        <v>0</v>
      </c>
      <c r="H415">
        <v>2.5999999999999999E-2</v>
      </c>
      <c r="J415">
        <f t="shared" si="42"/>
        <v>9.0209143483782867E-2</v>
      </c>
      <c r="L415">
        <f t="shared" si="43"/>
        <v>4.0706687237947278E-2</v>
      </c>
    </row>
    <row r="416" spans="1:12">
      <c r="A416">
        <v>394</v>
      </c>
      <c r="B416">
        <v>1.5840000000000001</v>
      </c>
      <c r="C416">
        <v>2.7E-2</v>
      </c>
      <c r="D416">
        <f t="shared" si="40"/>
        <v>0.26486999999999999</v>
      </c>
      <c r="E416">
        <v>2.1000000000000001E-2</v>
      </c>
      <c r="F416">
        <f t="shared" si="41"/>
        <v>0.20601000000000003</v>
      </c>
      <c r="G416">
        <v>0</v>
      </c>
      <c r="H416">
        <v>3.4000000000000002E-2</v>
      </c>
      <c r="J416">
        <f t="shared" si="42"/>
        <v>8.9698314888655789E-2</v>
      </c>
      <c r="L416">
        <f t="shared" si="43"/>
        <v>4.0014759928214697E-2</v>
      </c>
    </row>
    <row r="417" spans="1:12">
      <c r="A417">
        <v>395</v>
      </c>
      <c r="B417">
        <v>1.5880000000000001</v>
      </c>
      <c r="C417">
        <v>1.6E-2</v>
      </c>
      <c r="D417">
        <f t="shared" si="40"/>
        <v>0.15696000000000002</v>
      </c>
      <c r="E417">
        <v>2.1000000000000001E-2</v>
      </c>
      <c r="F417">
        <f t="shared" si="41"/>
        <v>0.20601000000000003</v>
      </c>
      <c r="G417">
        <v>0</v>
      </c>
      <c r="H417">
        <v>2.5999999999999999E-2</v>
      </c>
      <c r="J417">
        <f t="shared" si="42"/>
        <v>9.0160252508742975E-2</v>
      </c>
      <c r="L417">
        <f t="shared" si="43"/>
        <v>4.1631311182504564E-2</v>
      </c>
    </row>
    <row r="418" spans="1:12">
      <c r="A418">
        <v>396</v>
      </c>
      <c r="B418">
        <v>1.5920000000000001</v>
      </c>
      <c r="C418">
        <v>-1.0999999999999999E-2</v>
      </c>
      <c r="D418">
        <f t="shared" si="40"/>
        <v>-0.10791000000000001</v>
      </c>
      <c r="E418">
        <v>0.01</v>
      </c>
      <c r="F418">
        <f t="shared" si="41"/>
        <v>9.8100000000000007E-2</v>
      </c>
      <c r="G418">
        <v>0</v>
      </c>
      <c r="H418">
        <v>1.4999999999999999E-2</v>
      </c>
      <c r="J418">
        <f t="shared" si="42"/>
        <v>8.7926613987282978E-2</v>
      </c>
      <c r="L418">
        <f t="shared" si="43"/>
        <v>4.3732906301051984E-2</v>
      </c>
    </row>
    <row r="419" spans="1:12">
      <c r="A419">
        <v>397</v>
      </c>
      <c r="B419">
        <v>1.5960000000000001</v>
      </c>
      <c r="C419">
        <v>1.6E-2</v>
      </c>
      <c r="D419">
        <f t="shared" si="40"/>
        <v>0.15696000000000002</v>
      </c>
      <c r="E419">
        <v>5.0000000000000001E-3</v>
      </c>
      <c r="F419">
        <f t="shared" si="41"/>
        <v>4.9050000000000003E-2</v>
      </c>
      <c r="G419">
        <v>0</v>
      </c>
      <c r="H419">
        <v>1.7000000000000001E-2</v>
      </c>
      <c r="J419">
        <f t="shared" si="42"/>
        <v>8.6968508346407139E-2</v>
      </c>
      <c r="L419">
        <f t="shared" si="43"/>
        <v>4.5564113301047302E-2</v>
      </c>
    </row>
    <row r="420" spans="1:12">
      <c r="A420">
        <v>398</v>
      </c>
      <c r="B420">
        <v>1.6</v>
      </c>
      <c r="C420">
        <v>1.6E-2</v>
      </c>
      <c r="D420">
        <f t="shared" si="40"/>
        <v>0.15696000000000002</v>
      </c>
      <c r="E420">
        <v>5.0000000000000001E-3</v>
      </c>
      <c r="F420">
        <f t="shared" si="41"/>
        <v>4.9050000000000003E-2</v>
      </c>
      <c r="G420">
        <v>0</v>
      </c>
      <c r="H420">
        <v>1.7000000000000001E-2</v>
      </c>
      <c r="J420">
        <f t="shared" si="42"/>
        <v>8.7091805756573895E-2</v>
      </c>
      <c r="L420">
        <f t="shared" si="43"/>
        <v>4.7144542329193156E-2</v>
      </c>
    </row>
    <row r="421" spans="1:12">
      <c r="A421">
        <v>399</v>
      </c>
      <c r="B421">
        <v>1.6040000000000001</v>
      </c>
      <c r="C421">
        <v>0</v>
      </c>
      <c r="D421">
        <f t="shared" si="40"/>
        <v>0</v>
      </c>
      <c r="E421">
        <v>0.01</v>
      </c>
      <c r="F421">
        <f t="shared" si="41"/>
        <v>9.8100000000000007E-2</v>
      </c>
      <c r="G421">
        <v>0</v>
      </c>
      <c r="H421">
        <v>0.01</v>
      </c>
      <c r="J421">
        <f t="shared" si="42"/>
        <v>8.6042795096971131E-2</v>
      </c>
      <c r="L421">
        <f t="shared" si="43"/>
        <v>4.9142925918681621E-2</v>
      </c>
    </row>
    <row r="422" spans="1:12">
      <c r="A422">
        <v>400</v>
      </c>
      <c r="B422">
        <v>1.6080000000000001</v>
      </c>
      <c r="C422">
        <v>5.0000000000000001E-3</v>
      </c>
      <c r="D422">
        <f t="shared" si="40"/>
        <v>4.9050000000000003E-2</v>
      </c>
      <c r="E422">
        <v>0.01</v>
      </c>
      <c r="F422">
        <f t="shared" si="41"/>
        <v>9.8100000000000007E-2</v>
      </c>
      <c r="G422">
        <v>0</v>
      </c>
      <c r="H422">
        <v>1.2E-2</v>
      </c>
      <c r="J422">
        <f t="shared" si="42"/>
        <v>8.4674410075281717E-2</v>
      </c>
      <c r="L422">
        <f t="shared" si="43"/>
        <v>5.1465058895581332E-2</v>
      </c>
    </row>
    <row r="423" spans="1:12">
      <c r="A423">
        <v>401</v>
      </c>
      <c r="B423">
        <v>1.6120000000000001</v>
      </c>
      <c r="C423">
        <v>5.0000000000000001E-3</v>
      </c>
      <c r="D423">
        <f t="shared" si="40"/>
        <v>4.9050000000000003E-2</v>
      </c>
      <c r="E423">
        <v>-0.01</v>
      </c>
      <c r="F423">
        <f t="shared" si="41"/>
        <v>-9.8100000000000007E-2</v>
      </c>
      <c r="G423">
        <v>0</v>
      </c>
      <c r="H423">
        <v>1.2E-2</v>
      </c>
      <c r="J423">
        <f t="shared" si="42"/>
        <v>8.3056537161744326E-2</v>
      </c>
      <c r="L423">
        <f t="shared" si="43"/>
        <v>5.1431791197504691E-2</v>
      </c>
    </row>
    <row r="424" spans="1:12">
      <c r="A424">
        <v>402</v>
      </c>
      <c r="B424">
        <v>1.6160000000000001</v>
      </c>
      <c r="C424">
        <v>5.0000000000000001E-3</v>
      </c>
      <c r="D424">
        <f t="shared" si="40"/>
        <v>4.9050000000000003E-2</v>
      </c>
      <c r="E424">
        <v>5.0000000000000001E-3</v>
      </c>
      <c r="F424">
        <f t="shared" si="41"/>
        <v>4.9050000000000003E-2</v>
      </c>
      <c r="G424">
        <v>0</v>
      </c>
      <c r="H424">
        <v>7.0000000000000001E-3</v>
      </c>
      <c r="J424">
        <f t="shared" si="42"/>
        <v>8.1251032880534674E-2</v>
      </c>
      <c r="L424">
        <f t="shared" si="43"/>
        <v>5.1372403670621195E-2</v>
      </c>
    </row>
    <row r="425" spans="1:12">
      <c r="A425">
        <v>403</v>
      </c>
      <c r="B425">
        <v>1.62</v>
      </c>
      <c r="C425">
        <v>-1.0999999999999999E-2</v>
      </c>
      <c r="D425">
        <f t="shared" si="40"/>
        <v>-0.10791000000000001</v>
      </c>
      <c r="E425">
        <v>2.1000000000000001E-2</v>
      </c>
      <c r="F425">
        <f t="shared" si="41"/>
        <v>0.20601000000000003</v>
      </c>
      <c r="G425">
        <v>0</v>
      </c>
      <c r="H425">
        <v>2.3E-2</v>
      </c>
      <c r="J425">
        <f t="shared" si="42"/>
        <v>7.7235459183614283E-2</v>
      </c>
      <c r="L425">
        <f t="shared" si="43"/>
        <v>5.3368665095556884E-2</v>
      </c>
    </row>
    <row r="426" spans="1:12">
      <c r="A426">
        <v>404</v>
      </c>
      <c r="B426">
        <v>1.6240000000000001</v>
      </c>
      <c r="C426">
        <v>1.6E-2</v>
      </c>
      <c r="D426">
        <f t="shared" si="40"/>
        <v>0.15696000000000002</v>
      </c>
      <c r="E426">
        <v>-5.0000000000000001E-3</v>
      </c>
      <c r="F426">
        <f t="shared" si="41"/>
        <v>-4.9050000000000003E-2</v>
      </c>
      <c r="G426">
        <v>0</v>
      </c>
      <c r="H426">
        <v>1.7000000000000001E-2</v>
      </c>
      <c r="J426">
        <f t="shared" si="42"/>
        <v>7.4925785098606187E-2</v>
      </c>
      <c r="L426">
        <f t="shared" si="43"/>
        <v>5.3686157583903521E-2</v>
      </c>
    </row>
    <row r="427" spans="1:12">
      <c r="A427">
        <v>405</v>
      </c>
      <c r="B427">
        <v>1.6279999999999999</v>
      </c>
      <c r="C427">
        <v>3.2000000000000001E-2</v>
      </c>
      <c r="D427">
        <f t="shared" si="40"/>
        <v>0.31392000000000003</v>
      </c>
      <c r="E427">
        <v>1.4999999999999999E-2</v>
      </c>
      <c r="F427">
        <f t="shared" si="41"/>
        <v>0.14715</v>
      </c>
      <c r="G427">
        <v>0</v>
      </c>
      <c r="H427">
        <v>3.5000000000000003E-2</v>
      </c>
      <c r="J427">
        <f t="shared" si="42"/>
        <v>7.61527347517061E-2</v>
      </c>
      <c r="L427">
        <f t="shared" si="43"/>
        <v>5.5188800178216389E-2</v>
      </c>
    </row>
    <row r="428" spans="1:12">
      <c r="A428">
        <v>406</v>
      </c>
      <c r="B428">
        <v>1.6319999999999999</v>
      </c>
      <c r="C428">
        <v>0</v>
      </c>
      <c r="D428">
        <f t="shared" si="40"/>
        <v>0</v>
      </c>
      <c r="E428">
        <v>-5.0000000000000001E-3</v>
      </c>
      <c r="F428">
        <f t="shared" si="41"/>
        <v>-4.9050000000000003E-2</v>
      </c>
      <c r="G428">
        <v>0</v>
      </c>
      <c r="H428">
        <v>5.0000000000000001E-3</v>
      </c>
      <c r="J428">
        <f t="shared" si="42"/>
        <v>7.617317292353798E-2</v>
      </c>
      <c r="L428">
        <f t="shared" si="43"/>
        <v>5.5068623648757566E-2</v>
      </c>
    </row>
    <row r="429" spans="1:12">
      <c r="A429">
        <v>407</v>
      </c>
      <c r="B429">
        <v>1.6359999999999999</v>
      </c>
      <c r="C429">
        <v>0</v>
      </c>
      <c r="D429">
        <f t="shared" si="40"/>
        <v>0</v>
      </c>
      <c r="E429">
        <v>2.1000000000000001E-2</v>
      </c>
      <c r="F429">
        <f t="shared" si="41"/>
        <v>0.20601000000000003</v>
      </c>
      <c r="G429">
        <v>0</v>
      </c>
      <c r="H429">
        <v>2.1000000000000001E-2</v>
      </c>
      <c r="J429">
        <f t="shared" si="42"/>
        <v>7.518244510395726E-2</v>
      </c>
      <c r="L429">
        <f t="shared" si="43"/>
        <v>5.6965047073297373E-2</v>
      </c>
    </row>
    <row r="430" spans="1:12">
      <c r="A430">
        <v>408</v>
      </c>
      <c r="B430">
        <v>1.64</v>
      </c>
      <c r="C430">
        <v>2.1000000000000001E-2</v>
      </c>
      <c r="D430">
        <f t="shared" si="40"/>
        <v>0.20601000000000003</v>
      </c>
      <c r="E430">
        <v>0.01</v>
      </c>
      <c r="F430">
        <f t="shared" si="41"/>
        <v>9.8100000000000007E-2</v>
      </c>
      <c r="G430">
        <v>0</v>
      </c>
      <c r="H430">
        <v>2.4E-2</v>
      </c>
      <c r="J430">
        <f t="shared" si="42"/>
        <v>7.6083335451651427E-2</v>
      </c>
      <c r="L430">
        <f t="shared" si="43"/>
        <v>5.9098256040547609E-2</v>
      </c>
    </row>
    <row r="431" spans="1:12">
      <c r="A431">
        <v>409</v>
      </c>
      <c r="B431">
        <v>1.6439999999999999</v>
      </c>
      <c r="C431">
        <v>1.0999999999999999E-2</v>
      </c>
      <c r="D431">
        <f t="shared" si="40"/>
        <v>0.10791000000000001</v>
      </c>
      <c r="E431">
        <v>-2.1000000000000001E-2</v>
      </c>
      <c r="F431">
        <f t="shared" si="41"/>
        <v>-0.20601000000000003</v>
      </c>
      <c r="G431">
        <v>0</v>
      </c>
      <c r="H431">
        <v>2.3E-2</v>
      </c>
      <c r="J431">
        <f t="shared" si="42"/>
        <v>7.7259262009170507E-2</v>
      </c>
      <c r="L431">
        <f t="shared" si="43"/>
        <v>5.7377935571649871E-2</v>
      </c>
    </row>
    <row r="432" spans="1:12">
      <c r="A432">
        <v>410</v>
      </c>
      <c r="B432">
        <v>1.6479999999999999</v>
      </c>
      <c r="C432">
        <v>-2.1000000000000001E-2</v>
      </c>
      <c r="D432">
        <f t="shared" si="40"/>
        <v>-0.20601000000000003</v>
      </c>
      <c r="E432">
        <v>3.1E-2</v>
      </c>
      <c r="F432">
        <f t="shared" si="41"/>
        <v>0.30410999999999999</v>
      </c>
      <c r="G432">
        <v>0</v>
      </c>
      <c r="H432">
        <v>3.7999999999999999E-2</v>
      </c>
      <c r="J432">
        <f t="shared" si="42"/>
        <v>7.4496577192934302E-2</v>
      </c>
      <c r="L432">
        <f t="shared" si="43"/>
        <v>5.9201064884296932E-2</v>
      </c>
    </row>
    <row r="433" spans="1:12">
      <c r="A433">
        <v>411</v>
      </c>
      <c r="B433">
        <v>1.6519999999999999</v>
      </c>
      <c r="C433">
        <v>-5.0000000000000001E-3</v>
      </c>
      <c r="D433">
        <f t="shared" si="40"/>
        <v>-4.9050000000000003E-2</v>
      </c>
      <c r="E433">
        <v>3.5999999999999997E-2</v>
      </c>
      <c r="F433">
        <f t="shared" si="41"/>
        <v>0.35315999999999997</v>
      </c>
      <c r="G433">
        <v>0</v>
      </c>
      <c r="H433">
        <v>3.5999999999999997E-2</v>
      </c>
      <c r="J433">
        <f t="shared" si="42"/>
        <v>7.0547163169585911E-2</v>
      </c>
      <c r="L433">
        <f t="shared" si="43"/>
        <v>6.4617993967497817E-2</v>
      </c>
    </row>
    <row r="434" spans="1:12">
      <c r="A434">
        <v>412</v>
      </c>
      <c r="B434">
        <v>1.6559999999999999</v>
      </c>
      <c r="C434">
        <v>-5.0000000000000001E-3</v>
      </c>
      <c r="D434">
        <f t="shared" si="40"/>
        <v>-4.9050000000000003E-2</v>
      </c>
      <c r="E434">
        <v>3.5999999999999997E-2</v>
      </c>
      <c r="F434">
        <f t="shared" si="41"/>
        <v>0.35315999999999997</v>
      </c>
      <c r="G434">
        <v>0</v>
      </c>
      <c r="H434">
        <v>3.5999999999999997E-2</v>
      </c>
      <c r="J434">
        <f t="shared" si="42"/>
        <v>6.5655683436430856E-2</v>
      </c>
      <c r="L434">
        <f t="shared" si="43"/>
        <v>7.2974375801198615E-2</v>
      </c>
    </row>
    <row r="435" spans="1:12">
      <c r="A435">
        <v>413</v>
      </c>
      <c r="B435">
        <v>1.66</v>
      </c>
      <c r="C435">
        <v>-5.0000000000000001E-3</v>
      </c>
      <c r="D435">
        <f t="shared" si="40"/>
        <v>-4.9050000000000003E-2</v>
      </c>
      <c r="E435">
        <v>1.4999999999999999E-2</v>
      </c>
      <c r="F435">
        <f t="shared" si="41"/>
        <v>0.14715</v>
      </c>
      <c r="G435">
        <v>0</v>
      </c>
      <c r="H435">
        <v>1.6E-2</v>
      </c>
      <c r="J435">
        <f t="shared" si="42"/>
        <v>6.0039597879405784E-2</v>
      </c>
      <c r="L435">
        <f t="shared" si="43"/>
        <v>8.0957330923872903E-2</v>
      </c>
    </row>
    <row r="436" spans="1:12">
      <c r="A436">
        <v>414</v>
      </c>
      <c r="B436">
        <v>1.6639999999999999</v>
      </c>
      <c r="C436">
        <v>-5.0000000000000001E-3</v>
      </c>
      <c r="D436">
        <f t="shared" si="40"/>
        <v>-4.9050000000000003E-2</v>
      </c>
      <c r="E436">
        <v>0.01</v>
      </c>
      <c r="F436">
        <f t="shared" si="41"/>
        <v>9.8100000000000007E-2</v>
      </c>
      <c r="G436">
        <v>0</v>
      </c>
      <c r="H436">
        <v>1.2E-2</v>
      </c>
      <c r="J436">
        <f t="shared" si="42"/>
        <v>5.3890696163231881E-2</v>
      </c>
      <c r="L436">
        <f t="shared" si="43"/>
        <v>8.7872797514611703E-2</v>
      </c>
    </row>
    <row r="437" spans="1:12">
      <c r="A437">
        <v>415</v>
      </c>
      <c r="B437">
        <v>1.6679999999999999</v>
      </c>
      <c r="C437">
        <v>1.6E-2</v>
      </c>
      <c r="D437">
        <f t="shared" si="40"/>
        <v>0.15696000000000002</v>
      </c>
      <c r="E437">
        <v>2.1000000000000001E-2</v>
      </c>
      <c r="F437">
        <f t="shared" si="41"/>
        <v>0.20601000000000003</v>
      </c>
      <c r="G437">
        <v>0</v>
      </c>
      <c r="H437">
        <v>2.5999999999999999E-2</v>
      </c>
      <c r="J437">
        <f t="shared" si="42"/>
        <v>5.0102454061567721E-2</v>
      </c>
      <c r="L437">
        <f t="shared" si="43"/>
        <v>9.5230116545654886E-2</v>
      </c>
    </row>
    <row r="438" spans="1:12">
      <c r="A438">
        <v>416</v>
      </c>
      <c r="B438">
        <v>1.6719999999999999</v>
      </c>
      <c r="C438">
        <v>1.0999999999999999E-2</v>
      </c>
      <c r="D438">
        <f t="shared" si="40"/>
        <v>0.10791000000000001</v>
      </c>
      <c r="E438">
        <v>5.0000000000000001E-3</v>
      </c>
      <c r="F438">
        <f t="shared" si="41"/>
        <v>4.9050000000000003E-2</v>
      </c>
      <c r="G438">
        <v>0</v>
      </c>
      <c r="H438">
        <v>1.2E-2</v>
      </c>
      <c r="J438">
        <f t="shared" si="42"/>
        <v>4.7693268302442957E-2</v>
      </c>
      <c r="L438">
        <f t="shared" si="43"/>
        <v>0.10078355564661022</v>
      </c>
    </row>
    <row r="439" spans="1:12">
      <c r="A439">
        <v>417</v>
      </c>
      <c r="B439">
        <v>1.6759999999999999</v>
      </c>
      <c r="C439">
        <v>5.0000000000000001E-3</v>
      </c>
      <c r="D439">
        <f t="shared" si="40"/>
        <v>4.9050000000000003E-2</v>
      </c>
      <c r="E439">
        <v>0.01</v>
      </c>
      <c r="F439">
        <f t="shared" si="41"/>
        <v>9.8100000000000007E-2</v>
      </c>
      <c r="G439">
        <v>0</v>
      </c>
      <c r="H439">
        <v>1.2E-2</v>
      </c>
      <c r="J439">
        <f t="shared" si="42"/>
        <v>4.5692643228130006E-2</v>
      </c>
      <c r="L439">
        <f t="shared" si="43"/>
        <v>0.10540109002196175</v>
      </c>
    </row>
    <row r="440" spans="1:12">
      <c r="A440">
        <v>418</v>
      </c>
      <c r="B440">
        <v>1.68</v>
      </c>
      <c r="C440">
        <v>1.0999999999999999E-2</v>
      </c>
      <c r="D440">
        <f t="shared" si="40"/>
        <v>0.10791000000000001</v>
      </c>
      <c r="E440">
        <v>-5.0000000000000001E-3</v>
      </c>
      <c r="F440">
        <f t="shared" si="41"/>
        <v>-4.9050000000000003E-2</v>
      </c>
      <c r="G440">
        <v>0</v>
      </c>
      <c r="H440">
        <v>1.2E-2</v>
      </c>
      <c r="J440">
        <f t="shared" si="42"/>
        <v>4.4839588419807792E-2</v>
      </c>
      <c r="L440">
        <f t="shared" si="43"/>
        <v>0.1072264148984992</v>
      </c>
    </row>
    <row r="441" spans="1:12">
      <c r="A441">
        <v>419</v>
      </c>
      <c r="B441">
        <v>1.6839999999999999</v>
      </c>
      <c r="C441">
        <v>2.1000000000000001E-2</v>
      </c>
      <c r="D441">
        <f t="shared" si="40"/>
        <v>0.20601000000000003</v>
      </c>
      <c r="E441">
        <v>-0.01</v>
      </c>
      <c r="F441">
        <f t="shared" si="41"/>
        <v>-9.8100000000000007E-2</v>
      </c>
      <c r="G441">
        <v>0</v>
      </c>
      <c r="H441">
        <v>2.4E-2</v>
      </c>
      <c r="J441">
        <f t="shared" si="42"/>
        <v>4.6257298713773251E-2</v>
      </c>
      <c r="L441">
        <f t="shared" si="43"/>
        <v>0.10603910614542986</v>
      </c>
    </row>
    <row r="442" spans="1:12">
      <c r="A442">
        <v>420</v>
      </c>
      <c r="B442">
        <v>1.6879999999999999</v>
      </c>
      <c r="C442">
        <v>3.6999999999999998E-2</v>
      </c>
      <c r="D442">
        <f t="shared" si="40"/>
        <v>0.36297000000000001</v>
      </c>
      <c r="E442">
        <v>0</v>
      </c>
      <c r="F442">
        <f t="shared" si="41"/>
        <v>0</v>
      </c>
      <c r="G442">
        <v>0</v>
      </c>
      <c r="H442">
        <v>3.6999999999999998E-2</v>
      </c>
      <c r="J442">
        <f t="shared" si="42"/>
        <v>5.1635597358102275E-2</v>
      </c>
      <c r="L442">
        <f t="shared" si="43"/>
        <v>0.10364128948236195</v>
      </c>
    </row>
    <row r="443" spans="1:12">
      <c r="A443">
        <v>421</v>
      </c>
      <c r="B443">
        <v>1.6919999999999999</v>
      </c>
      <c r="C443">
        <v>3.2000000000000001E-2</v>
      </c>
      <c r="D443">
        <f t="shared" si="40"/>
        <v>0.31392000000000003</v>
      </c>
      <c r="E443">
        <v>-2.5999999999999999E-2</v>
      </c>
      <c r="F443">
        <f t="shared" si="41"/>
        <v>-0.25506000000000001</v>
      </c>
      <c r="G443">
        <v>0</v>
      </c>
      <c r="H443">
        <v>4.1000000000000002E-2</v>
      </c>
      <c r="J443">
        <f t="shared" si="42"/>
        <v>5.9612195956708566E-2</v>
      </c>
      <c r="L443">
        <f t="shared" si="43"/>
        <v>9.6886238745949899E-2</v>
      </c>
    </row>
    <row r="444" spans="1:12">
      <c r="A444">
        <v>422</v>
      </c>
      <c r="B444">
        <v>1.696</v>
      </c>
      <c r="C444">
        <v>5.2999999999999999E-2</v>
      </c>
      <c r="D444">
        <f t="shared" si="40"/>
        <v>0.51993</v>
      </c>
      <c r="E444">
        <v>-0.01</v>
      </c>
      <c r="F444">
        <f t="shared" si="41"/>
        <v>-9.8100000000000007E-2</v>
      </c>
      <c r="G444">
        <v>0</v>
      </c>
      <c r="H444">
        <v>5.3999999999999999E-2</v>
      </c>
      <c r="J444">
        <f t="shared" si="42"/>
        <v>7.2386016095172381E-2</v>
      </c>
      <c r="L444">
        <f t="shared" si="43"/>
        <v>8.8646532116196664E-2</v>
      </c>
    </row>
    <row r="445" spans="1:12">
      <c r="A445">
        <v>423</v>
      </c>
      <c r="B445">
        <v>1.7</v>
      </c>
      <c r="C445">
        <v>2.1000000000000001E-2</v>
      </c>
      <c r="D445">
        <f t="shared" si="40"/>
        <v>0.20601000000000003</v>
      </c>
      <c r="E445">
        <v>5.0000000000000001E-3</v>
      </c>
      <c r="F445">
        <f t="shared" si="41"/>
        <v>4.9050000000000003E-2</v>
      </c>
      <c r="G445">
        <v>0</v>
      </c>
      <c r="H445">
        <v>2.1999999999999999E-2</v>
      </c>
      <c r="J445">
        <f t="shared" si="42"/>
        <v>8.4856760036298703E-2</v>
      </c>
      <c r="L445">
        <f t="shared" si="43"/>
        <v>8.1218853490322762E-2</v>
      </c>
    </row>
    <row r="446" spans="1:12">
      <c r="A446">
        <v>424</v>
      </c>
      <c r="B446">
        <v>1.704</v>
      </c>
      <c r="C446">
        <v>2.1000000000000001E-2</v>
      </c>
      <c r="D446">
        <f t="shared" si="40"/>
        <v>0.20601000000000003</v>
      </c>
      <c r="E446">
        <v>0</v>
      </c>
      <c r="F446">
        <f t="shared" si="41"/>
        <v>0</v>
      </c>
      <c r="G446">
        <v>0</v>
      </c>
      <c r="H446">
        <v>2.1000000000000001E-2</v>
      </c>
      <c r="J446">
        <f t="shared" si="42"/>
        <v>9.6908565343230085E-2</v>
      </c>
      <c r="L446">
        <f t="shared" si="43"/>
        <v>7.3920838258073537E-2</v>
      </c>
    </row>
    <row r="447" spans="1:12">
      <c r="A447">
        <v>425</v>
      </c>
      <c r="B447">
        <v>1.708</v>
      </c>
      <c r="C447">
        <v>2.7E-2</v>
      </c>
      <c r="D447">
        <f t="shared" si="40"/>
        <v>0.26486999999999999</v>
      </c>
      <c r="E447">
        <v>0.01</v>
      </c>
      <c r="F447">
        <f t="shared" si="41"/>
        <v>9.8100000000000007E-2</v>
      </c>
      <c r="G447">
        <v>0</v>
      </c>
      <c r="H447">
        <v>2.9000000000000001E-2</v>
      </c>
      <c r="J447">
        <f t="shared" si="42"/>
        <v>0.10922867830983241</v>
      </c>
      <c r="L447">
        <f t="shared" si="43"/>
        <v>6.812599173908869E-2</v>
      </c>
    </row>
    <row r="448" spans="1:12">
      <c r="A448">
        <v>426</v>
      </c>
      <c r="B448">
        <v>1.712</v>
      </c>
      <c r="C448">
        <v>-1.0999999999999999E-2</v>
      </c>
      <c r="D448">
        <f t="shared" si="40"/>
        <v>-0.10791000000000001</v>
      </c>
      <c r="E448">
        <v>0</v>
      </c>
      <c r="F448">
        <f t="shared" si="41"/>
        <v>0</v>
      </c>
      <c r="G448">
        <v>0</v>
      </c>
      <c r="H448">
        <v>1.0999999999999999E-2</v>
      </c>
      <c r="J448">
        <f t="shared" si="42"/>
        <v>0.11667831226417907</v>
      </c>
      <c r="L448">
        <f t="shared" si="43"/>
        <v>6.2369304375334021E-2</v>
      </c>
    </row>
    <row r="449" spans="1:12">
      <c r="A449">
        <v>427</v>
      </c>
      <c r="B449">
        <v>1.716</v>
      </c>
      <c r="C449">
        <v>5.0000000000000001E-3</v>
      </c>
      <c r="D449">
        <f t="shared" si="40"/>
        <v>4.9050000000000003E-2</v>
      </c>
      <c r="E449">
        <v>5.0000000000000001E-3</v>
      </c>
      <c r="F449">
        <f t="shared" si="41"/>
        <v>4.9050000000000003E-2</v>
      </c>
      <c r="G449">
        <v>0</v>
      </c>
      <c r="H449">
        <v>7.0000000000000001E-3</v>
      </c>
      <c r="J449">
        <f t="shared" si="42"/>
        <v>0.12202531645496828</v>
      </c>
      <c r="L449">
        <f t="shared" si="43"/>
        <v>5.7369740188571508E-2</v>
      </c>
    </row>
    <row r="450" spans="1:12">
      <c r="A450">
        <v>428</v>
      </c>
      <c r="B450">
        <v>1.72</v>
      </c>
      <c r="C450">
        <v>0</v>
      </c>
      <c r="D450">
        <f t="shared" si="40"/>
        <v>0</v>
      </c>
      <c r="E450">
        <v>5.0000000000000001E-3</v>
      </c>
      <c r="F450">
        <f t="shared" si="41"/>
        <v>4.9050000000000003E-2</v>
      </c>
      <c r="G450">
        <v>0</v>
      </c>
      <c r="H450">
        <v>5.0000000000000001E-3</v>
      </c>
      <c r="J450">
        <f t="shared" si="42"/>
        <v>0.12489086721568433</v>
      </c>
      <c r="L450">
        <f t="shared" si="43"/>
        <v>5.3070693724901509E-2</v>
      </c>
    </row>
    <row r="451" spans="1:12">
      <c r="A451">
        <v>429</v>
      </c>
      <c r="B451">
        <v>1.724</v>
      </c>
      <c r="C451">
        <v>0</v>
      </c>
      <c r="D451">
        <f t="shared" si="40"/>
        <v>0</v>
      </c>
      <c r="E451">
        <v>1.4999999999999999E-2</v>
      </c>
      <c r="F451">
        <f t="shared" si="41"/>
        <v>0.14715</v>
      </c>
      <c r="G451">
        <v>0</v>
      </c>
      <c r="H451">
        <v>1.4999999999999999E-2</v>
      </c>
      <c r="J451">
        <f t="shared" si="42"/>
        <v>0.12563937694239918</v>
      </c>
      <c r="L451">
        <f t="shared" si="43"/>
        <v>5.0713436149529688E-2</v>
      </c>
    </row>
    <row r="452" spans="1:12">
      <c r="A452">
        <v>430</v>
      </c>
      <c r="B452">
        <v>1.728</v>
      </c>
      <c r="C452">
        <v>5.0000000000000001E-3</v>
      </c>
      <c r="D452">
        <f t="shared" si="40"/>
        <v>4.9050000000000003E-2</v>
      </c>
      <c r="E452">
        <v>2.1000000000000001E-2</v>
      </c>
      <c r="F452">
        <f t="shared" si="41"/>
        <v>0.20601000000000003</v>
      </c>
      <c r="G452">
        <v>0</v>
      </c>
      <c r="H452">
        <v>2.1000000000000001E-2</v>
      </c>
      <c r="J452">
        <f t="shared" si="42"/>
        <v>0.12525316907783535</v>
      </c>
      <c r="L452">
        <f t="shared" si="43"/>
        <v>5.0793108043037424E-2</v>
      </c>
    </row>
    <row r="453" spans="1:12">
      <c r="A453">
        <v>431</v>
      </c>
      <c r="B453">
        <v>1.732</v>
      </c>
      <c r="C453">
        <v>-1.0999999999999999E-2</v>
      </c>
      <c r="D453">
        <f t="shared" si="40"/>
        <v>-0.10791000000000001</v>
      </c>
      <c r="E453">
        <v>0.01</v>
      </c>
      <c r="F453">
        <f t="shared" si="41"/>
        <v>9.8100000000000007E-2</v>
      </c>
      <c r="G453">
        <v>0</v>
      </c>
      <c r="H453">
        <v>1.4999999999999999E-2</v>
      </c>
      <c r="J453">
        <f t="shared" si="42"/>
        <v>0.12184458115744337</v>
      </c>
      <c r="L453">
        <f t="shared" si="43"/>
        <v>5.1485783065347179E-2</v>
      </c>
    </row>
    <row r="454" spans="1:12">
      <c r="A454">
        <v>432</v>
      </c>
      <c r="B454">
        <v>1.736</v>
      </c>
      <c r="C454">
        <v>1.0999999999999999E-2</v>
      </c>
      <c r="D454">
        <f t="shared" si="40"/>
        <v>0.10791000000000001</v>
      </c>
      <c r="E454">
        <v>1.4999999999999999E-2</v>
      </c>
      <c r="F454">
        <f t="shared" si="41"/>
        <v>0.14715</v>
      </c>
      <c r="G454">
        <v>0</v>
      </c>
      <c r="H454">
        <v>1.9E-2</v>
      </c>
      <c r="J454">
        <f t="shared" si="42"/>
        <v>0.11880427010529827</v>
      </c>
      <c r="L454">
        <f t="shared" si="43"/>
        <v>5.3331891843166258E-2</v>
      </c>
    </row>
    <row r="455" spans="1:12">
      <c r="A455">
        <v>433</v>
      </c>
      <c r="B455">
        <v>1.74</v>
      </c>
      <c r="C455">
        <v>-1.6E-2</v>
      </c>
      <c r="D455">
        <f t="shared" si="40"/>
        <v>-0.15696000000000002</v>
      </c>
      <c r="E455">
        <v>0.01</v>
      </c>
      <c r="F455">
        <f t="shared" si="41"/>
        <v>9.8100000000000007E-2</v>
      </c>
      <c r="G455">
        <v>0</v>
      </c>
      <c r="H455">
        <v>1.9E-2</v>
      </c>
      <c r="J455">
        <f t="shared" si="42"/>
        <v>0.11260824001123695</v>
      </c>
      <c r="L455">
        <f t="shared" si="43"/>
        <v>5.5471014369299201E-2</v>
      </c>
    </row>
    <row r="456" spans="1:12">
      <c r="A456">
        <v>434</v>
      </c>
      <c r="B456">
        <v>1.744</v>
      </c>
      <c r="C456">
        <v>5.0000000000000001E-3</v>
      </c>
      <c r="D456">
        <f t="shared" si="40"/>
        <v>4.9050000000000003E-2</v>
      </c>
      <c r="E456">
        <v>-1.4999999999999999E-2</v>
      </c>
      <c r="F456">
        <f t="shared" si="41"/>
        <v>-0.14715</v>
      </c>
      <c r="G456">
        <v>0</v>
      </c>
      <c r="H456">
        <v>1.6E-2</v>
      </c>
      <c r="J456">
        <f t="shared" si="42"/>
        <v>0.10657585058737395</v>
      </c>
      <c r="L456">
        <f t="shared" si="43"/>
        <v>5.4582421492955918E-2</v>
      </c>
    </row>
    <row r="457" spans="1:12">
      <c r="A457">
        <v>435</v>
      </c>
      <c r="B457">
        <v>1.748</v>
      </c>
      <c r="C457">
        <v>2.7E-2</v>
      </c>
      <c r="D457">
        <f t="shared" si="40"/>
        <v>0.26486999999999999</v>
      </c>
      <c r="E457">
        <v>1.4999999999999999E-2</v>
      </c>
      <c r="F457">
        <f t="shared" si="41"/>
        <v>0.14715</v>
      </c>
      <c r="G457">
        <v>0</v>
      </c>
      <c r="H457">
        <v>3.1E-2</v>
      </c>
      <c r="J457">
        <f t="shared" si="42"/>
        <v>0.10361591381167763</v>
      </c>
      <c r="L457">
        <f t="shared" si="43"/>
        <v>5.5062667016523639E-2</v>
      </c>
    </row>
    <row r="458" spans="1:12">
      <c r="A458">
        <v>436</v>
      </c>
      <c r="B458">
        <v>1.752</v>
      </c>
      <c r="C458">
        <v>0</v>
      </c>
      <c r="D458">
        <f t="shared" si="40"/>
        <v>0</v>
      </c>
      <c r="E458">
        <v>0.01</v>
      </c>
      <c r="F458">
        <f t="shared" si="41"/>
        <v>9.8100000000000007E-2</v>
      </c>
      <c r="G458">
        <v>0</v>
      </c>
      <c r="H458">
        <v>0.01</v>
      </c>
      <c r="J458">
        <f t="shared" si="42"/>
        <v>9.9764932898967054E-2</v>
      </c>
      <c r="L458">
        <f t="shared" si="43"/>
        <v>5.6034478454452974E-2</v>
      </c>
    </row>
    <row r="459" spans="1:12">
      <c r="A459">
        <v>437</v>
      </c>
      <c r="B459">
        <v>1.756</v>
      </c>
      <c r="C459">
        <v>3.2000000000000001E-2</v>
      </c>
      <c r="D459">
        <f t="shared" si="40"/>
        <v>0.31392000000000003</v>
      </c>
      <c r="E459">
        <v>0.01</v>
      </c>
      <c r="F459">
        <f t="shared" si="41"/>
        <v>9.8100000000000007E-2</v>
      </c>
      <c r="G459">
        <v>0</v>
      </c>
      <c r="H459">
        <v>3.4000000000000002E-2</v>
      </c>
      <c r="J459">
        <f t="shared" si="42"/>
        <v>9.9371824764335592E-2</v>
      </c>
      <c r="L459">
        <f t="shared" si="43"/>
        <v>5.7405298411669366E-2</v>
      </c>
    </row>
    <row r="460" spans="1:12">
      <c r="A460">
        <v>438</v>
      </c>
      <c r="B460">
        <v>1.76</v>
      </c>
      <c r="C460">
        <v>5.0000000000000001E-3</v>
      </c>
      <c r="D460">
        <f t="shared" si="40"/>
        <v>4.9050000000000003E-2</v>
      </c>
      <c r="E460">
        <v>0.01</v>
      </c>
      <c r="F460">
        <f t="shared" si="41"/>
        <v>9.8100000000000007E-2</v>
      </c>
      <c r="G460">
        <v>0</v>
      </c>
      <c r="H460">
        <v>1.2E-2</v>
      </c>
      <c r="J460">
        <f t="shared" si="42"/>
        <v>9.8376641235351364E-2</v>
      </c>
      <c r="L460">
        <f t="shared" si="43"/>
        <v>5.9092296837874127E-2</v>
      </c>
    </row>
    <row r="461" spans="1:12">
      <c r="A461">
        <v>439</v>
      </c>
      <c r="B461">
        <v>1.764</v>
      </c>
      <c r="C461">
        <v>2.1000000000000001E-2</v>
      </c>
      <c r="D461">
        <f t="shared" si="40"/>
        <v>0.20601000000000003</v>
      </c>
      <c r="E461">
        <v>0.01</v>
      </c>
      <c r="F461">
        <f t="shared" si="41"/>
        <v>9.8100000000000007E-2</v>
      </c>
      <c r="G461">
        <v>0</v>
      </c>
      <c r="H461">
        <v>2.4E-2</v>
      </c>
      <c r="J461">
        <f t="shared" si="42"/>
        <v>9.8966914353176019E-2</v>
      </c>
      <c r="L461">
        <f t="shared" si="43"/>
        <v>6.1021889829119658E-2</v>
      </c>
    </row>
    <row r="462" spans="1:12">
      <c r="A462">
        <v>440</v>
      </c>
      <c r="B462">
        <v>1.768</v>
      </c>
      <c r="C462">
        <v>2.7E-2</v>
      </c>
      <c r="D462">
        <f t="shared" si="40"/>
        <v>0.26486999999999999</v>
      </c>
      <c r="E462">
        <v>2.1000000000000001E-2</v>
      </c>
      <c r="F462">
        <f t="shared" si="41"/>
        <v>0.20601000000000003</v>
      </c>
      <c r="G462">
        <v>0</v>
      </c>
      <c r="H462">
        <v>3.4000000000000002E-2</v>
      </c>
      <c r="J462">
        <f t="shared" si="42"/>
        <v>0.10165655911260549</v>
      </c>
      <c r="L462">
        <f t="shared" si="43"/>
        <v>6.4556978444933105E-2</v>
      </c>
    </row>
    <row r="463" spans="1:12">
      <c r="A463">
        <v>441</v>
      </c>
      <c r="B463">
        <v>1.772</v>
      </c>
      <c r="C463">
        <v>2.7E-2</v>
      </c>
      <c r="D463">
        <f t="shared" si="40"/>
        <v>0.26486999999999999</v>
      </c>
      <c r="E463">
        <v>0.01</v>
      </c>
      <c r="F463">
        <f t="shared" si="41"/>
        <v>9.8100000000000007E-2</v>
      </c>
      <c r="G463">
        <v>0</v>
      </c>
      <c r="H463">
        <v>2.9000000000000001E-2</v>
      </c>
      <c r="J463">
        <f t="shared" si="42"/>
        <v>0.10606961021005092</v>
      </c>
      <c r="L463">
        <f t="shared" si="43"/>
        <v>6.7962720763485376E-2</v>
      </c>
    </row>
    <row r="464" spans="1:12">
      <c r="A464">
        <v>442</v>
      </c>
      <c r="B464">
        <v>1.776</v>
      </c>
      <c r="C464">
        <v>1.6E-2</v>
      </c>
      <c r="D464">
        <f t="shared" si="40"/>
        <v>0.15696000000000002</v>
      </c>
      <c r="E464">
        <v>5.0000000000000001E-3</v>
      </c>
      <c r="F464">
        <f t="shared" si="41"/>
        <v>4.9050000000000003E-2</v>
      </c>
      <c r="G464">
        <v>0</v>
      </c>
      <c r="H464">
        <v>1.7000000000000001E-2</v>
      </c>
      <c r="J464">
        <f t="shared" si="42"/>
        <v>0.11044049206948468</v>
      </c>
      <c r="L464">
        <f t="shared" si="43"/>
        <v>7.0566042761038394E-2</v>
      </c>
    </row>
    <row r="465" spans="1:12">
      <c r="A465">
        <v>443</v>
      </c>
      <c r="B465">
        <v>1.78</v>
      </c>
      <c r="C465">
        <v>-5.0000000000000001E-3</v>
      </c>
      <c r="D465">
        <f t="shared" si="40"/>
        <v>-4.9050000000000003E-2</v>
      </c>
      <c r="E465">
        <v>-1.4999999999999999E-2</v>
      </c>
      <c r="F465">
        <f t="shared" si="41"/>
        <v>-0.14715</v>
      </c>
      <c r="G465">
        <v>0</v>
      </c>
      <c r="H465">
        <v>1.6E-2</v>
      </c>
      <c r="J465">
        <f t="shared" si="42"/>
        <v>0.11199247840042355</v>
      </c>
      <c r="L465">
        <f t="shared" si="43"/>
        <v>6.9866663761907727E-2</v>
      </c>
    </row>
    <row r="466" spans="1:12">
      <c r="A466">
        <v>444</v>
      </c>
      <c r="B466">
        <v>1.784</v>
      </c>
      <c r="C466">
        <v>0</v>
      </c>
      <c r="D466">
        <f t="shared" si="40"/>
        <v>0</v>
      </c>
      <c r="E466">
        <v>0</v>
      </c>
      <c r="F466">
        <f t="shared" si="41"/>
        <v>0</v>
      </c>
      <c r="G466">
        <v>0</v>
      </c>
      <c r="H466">
        <v>0</v>
      </c>
      <c r="J466">
        <f t="shared" si="42"/>
        <v>0.11181105590730318</v>
      </c>
      <c r="L466">
        <f t="shared" si="43"/>
        <v>6.8356267075401184E-2</v>
      </c>
    </row>
    <row r="467" spans="1:12">
      <c r="A467">
        <v>445</v>
      </c>
      <c r="B467">
        <v>1.788</v>
      </c>
      <c r="C467">
        <v>0</v>
      </c>
      <c r="D467">
        <f t="shared" si="40"/>
        <v>0</v>
      </c>
      <c r="E467">
        <v>0</v>
      </c>
      <c r="F467">
        <f t="shared" si="41"/>
        <v>0</v>
      </c>
      <c r="G467">
        <v>0</v>
      </c>
      <c r="H467">
        <v>0</v>
      </c>
      <c r="J467">
        <f t="shared" si="42"/>
        <v>0.11017966861309723</v>
      </c>
      <c r="L467">
        <f t="shared" si="43"/>
        <v>6.6186329982159092E-2</v>
      </c>
    </row>
    <row r="468" spans="1:12">
      <c r="A468">
        <v>446</v>
      </c>
      <c r="B468">
        <v>1.792</v>
      </c>
      <c r="C468">
        <v>1.0999999999999999E-2</v>
      </c>
      <c r="D468">
        <f t="shared" si="40"/>
        <v>0.10791000000000001</v>
      </c>
      <c r="E468">
        <v>0</v>
      </c>
      <c r="F468">
        <f t="shared" si="41"/>
        <v>0</v>
      </c>
      <c r="G468">
        <v>0</v>
      </c>
      <c r="H468">
        <v>1.0999999999999999E-2</v>
      </c>
      <c r="J468">
        <f t="shared" si="42"/>
        <v>0.1087827536876636</v>
      </c>
      <c r="L468">
        <f t="shared" si="43"/>
        <v>6.3492496646386662E-2</v>
      </c>
    </row>
    <row r="469" spans="1:12">
      <c r="A469">
        <v>447</v>
      </c>
      <c r="B469">
        <v>1.796</v>
      </c>
      <c r="C469">
        <v>1.6E-2</v>
      </c>
      <c r="D469">
        <f t="shared" si="40"/>
        <v>0.15696000000000002</v>
      </c>
      <c r="E469">
        <v>-5.0000000000000001E-3</v>
      </c>
      <c r="F469">
        <f t="shared" si="41"/>
        <v>-4.9050000000000003E-2</v>
      </c>
      <c r="G469">
        <v>0</v>
      </c>
      <c r="H469">
        <v>1.7000000000000001E-2</v>
      </c>
      <c r="J469">
        <f t="shared" si="42"/>
        <v>0.1082497617707706</v>
      </c>
      <c r="L469">
        <f t="shared" si="43"/>
        <v>5.9746366689301479E-2</v>
      </c>
    </row>
    <row r="470" spans="1:12">
      <c r="A470">
        <v>448</v>
      </c>
      <c r="B470">
        <v>1.8</v>
      </c>
      <c r="C470">
        <v>1.0999999999999999E-2</v>
      </c>
      <c r="D470">
        <f t="shared" si="40"/>
        <v>0.10791000000000001</v>
      </c>
      <c r="E470">
        <v>2.1000000000000001E-2</v>
      </c>
      <c r="F470">
        <f t="shared" si="41"/>
        <v>0.20601000000000003</v>
      </c>
      <c r="G470">
        <v>0</v>
      </c>
      <c r="H470">
        <v>2.3E-2</v>
      </c>
      <c r="J470">
        <f t="shared" si="42"/>
        <v>0.10779869027932033</v>
      </c>
      <c r="L470">
        <f t="shared" si="43"/>
        <v>5.8542833617422504E-2</v>
      </c>
    </row>
    <row r="471" spans="1:12">
      <c r="A471">
        <v>449</v>
      </c>
      <c r="B471">
        <v>1.804</v>
      </c>
      <c r="C471">
        <v>5.0000000000000001E-3</v>
      </c>
      <c r="D471">
        <f t="shared" ref="D471:D534" si="44">C471*9.81</f>
        <v>4.9050000000000003E-2</v>
      </c>
      <c r="E471">
        <v>-5.0000000000000001E-3</v>
      </c>
      <c r="F471">
        <f t="shared" ref="F471:F534" si="45">E471*9.81</f>
        <v>-4.9050000000000003E-2</v>
      </c>
      <c r="G471">
        <v>0</v>
      </c>
      <c r="H471">
        <v>7.0000000000000001E-3</v>
      </c>
      <c r="J471">
        <f t="shared" si="42"/>
        <v>0.10664344478052297</v>
      </c>
      <c r="L471">
        <f t="shared" si="43"/>
        <v>5.6110865670112448E-2</v>
      </c>
    </row>
    <row r="472" spans="1:12">
      <c r="A472">
        <v>450</v>
      </c>
      <c r="B472">
        <v>1.8080000000000001</v>
      </c>
      <c r="C472">
        <v>5.0000000000000001E-3</v>
      </c>
      <c r="D472">
        <f t="shared" si="44"/>
        <v>4.9050000000000003E-2</v>
      </c>
      <c r="E472">
        <v>0</v>
      </c>
      <c r="F472">
        <f t="shared" si="45"/>
        <v>0</v>
      </c>
      <c r="G472">
        <v>0</v>
      </c>
      <c r="H472">
        <v>5.0000000000000001E-3</v>
      </c>
      <c r="J472">
        <f t="shared" ref="J472:J535" si="46">(D472+J471*(11.254+2*63.3257)-J470*63.3257)/(1+11.254+63.3257)</f>
        <v>0.10491348058823699</v>
      </c>
      <c r="L472">
        <f t="shared" ref="L472:L535" si="47">(F472+L471*(11.254+2*63.3257)-L470*63.3257)/(1+11.254+63.3257)</f>
        <v>5.3330794588709839E-2</v>
      </c>
    </row>
    <row r="473" spans="1:12">
      <c r="A473">
        <v>451</v>
      </c>
      <c r="B473">
        <v>1.8120000000000001</v>
      </c>
      <c r="C473">
        <v>3.6999999999999998E-2</v>
      </c>
      <c r="D473">
        <f t="shared" si="44"/>
        <v>0.36297000000000001</v>
      </c>
      <c r="E473">
        <v>5.0000000000000001E-3</v>
      </c>
      <c r="F473">
        <f t="shared" si="45"/>
        <v>4.9050000000000003E-2</v>
      </c>
      <c r="G473">
        <v>0</v>
      </c>
      <c r="H473">
        <v>3.7999999999999999E-2</v>
      </c>
      <c r="J473">
        <f t="shared" si="46"/>
        <v>0.10687836435941256</v>
      </c>
      <c r="L473">
        <f t="shared" si="47"/>
        <v>5.0944826638740628E-2</v>
      </c>
    </row>
    <row r="474" spans="1:12">
      <c r="A474">
        <v>452</v>
      </c>
      <c r="B474">
        <v>1.8160000000000001</v>
      </c>
      <c r="C474">
        <v>1.0999999999999999E-2</v>
      </c>
      <c r="D474">
        <f t="shared" si="44"/>
        <v>0.10791000000000001</v>
      </c>
      <c r="E474">
        <v>-0.01</v>
      </c>
      <c r="F474">
        <f t="shared" si="45"/>
        <v>-9.8100000000000007E-2</v>
      </c>
      <c r="G474">
        <v>0</v>
      </c>
      <c r="H474">
        <v>1.4999999999999999E-2</v>
      </c>
      <c r="J474">
        <f t="shared" si="46"/>
        <v>0.10853832432047247</v>
      </c>
      <c r="L474">
        <f t="shared" si="47"/>
        <v>4.6973682042399198E-2</v>
      </c>
    </row>
    <row r="475" spans="1:12">
      <c r="A475">
        <v>453</v>
      </c>
      <c r="B475">
        <v>1.82</v>
      </c>
      <c r="C475">
        <v>1.6E-2</v>
      </c>
      <c r="D475">
        <f t="shared" si="44"/>
        <v>0.15696000000000002</v>
      </c>
      <c r="E475">
        <v>-5.0000000000000001E-3</v>
      </c>
      <c r="F475">
        <f t="shared" si="45"/>
        <v>-4.9050000000000003E-2</v>
      </c>
      <c r="G475">
        <v>0</v>
      </c>
      <c r="H475">
        <v>1.7000000000000001E-2</v>
      </c>
      <c r="J475">
        <f t="shared" si="46"/>
        <v>0.11056981957892967</v>
      </c>
      <c r="L475">
        <f t="shared" si="47"/>
        <v>4.2375897274704449E-2</v>
      </c>
    </row>
    <row r="476" spans="1:12">
      <c r="A476">
        <v>454</v>
      </c>
      <c r="B476">
        <v>1.8240000000000001</v>
      </c>
      <c r="C476">
        <v>1.6E-2</v>
      </c>
      <c r="D476">
        <f t="shared" si="44"/>
        <v>0.15696000000000002</v>
      </c>
      <c r="E476">
        <v>0.01</v>
      </c>
      <c r="F476">
        <f t="shared" si="45"/>
        <v>9.8100000000000007E-2</v>
      </c>
      <c r="G476">
        <v>0</v>
      </c>
      <c r="H476">
        <v>1.9E-2</v>
      </c>
      <c r="J476">
        <f t="shared" si="46"/>
        <v>0.11288573297511345</v>
      </c>
      <c r="L476">
        <f t="shared" si="47"/>
        <v>3.9260856646886229E-2</v>
      </c>
    </row>
    <row r="477" spans="1:12">
      <c r="A477">
        <v>455</v>
      </c>
      <c r="B477">
        <v>1.8280000000000001</v>
      </c>
      <c r="C477">
        <v>2.1000000000000001E-2</v>
      </c>
      <c r="D477">
        <f t="shared" si="44"/>
        <v>0.20601000000000003</v>
      </c>
      <c r="E477">
        <v>1.4999999999999999E-2</v>
      </c>
      <c r="F477">
        <f t="shared" si="45"/>
        <v>0.14715</v>
      </c>
      <c r="G477">
        <v>0</v>
      </c>
      <c r="H477">
        <v>2.5999999999999999E-2</v>
      </c>
      <c r="J477">
        <f t="shared" si="46"/>
        <v>0.11605829259069278</v>
      </c>
      <c r="L477">
        <f t="shared" si="47"/>
        <v>3.8078356783405487E-2</v>
      </c>
    </row>
    <row r="478" spans="1:12">
      <c r="A478">
        <v>456</v>
      </c>
      <c r="B478">
        <v>1.8320000000000001</v>
      </c>
      <c r="C478">
        <v>5.0000000000000001E-3</v>
      </c>
      <c r="D478">
        <f t="shared" si="44"/>
        <v>4.9050000000000003E-2</v>
      </c>
      <c r="E478">
        <v>1.4999999999999999E-2</v>
      </c>
      <c r="F478">
        <f t="shared" si="45"/>
        <v>0.14715</v>
      </c>
      <c r="G478">
        <v>0</v>
      </c>
      <c r="H478">
        <v>1.6E-2</v>
      </c>
      <c r="J478">
        <f t="shared" si="46"/>
        <v>0.11782988292325032</v>
      </c>
      <c r="L478">
        <f t="shared" si="47"/>
        <v>3.8530713852985961E-2</v>
      </c>
    </row>
    <row r="479" spans="1:12">
      <c r="A479">
        <v>457</v>
      </c>
      <c r="B479">
        <v>1.8360000000000001</v>
      </c>
      <c r="C479">
        <v>5.0000000000000001E-3</v>
      </c>
      <c r="D479">
        <f t="shared" si="44"/>
        <v>4.9050000000000003E-2</v>
      </c>
      <c r="E479">
        <v>-5.0000000000000001E-3</v>
      </c>
      <c r="F479">
        <f t="shared" si="45"/>
        <v>-4.9050000000000003E-2</v>
      </c>
      <c r="G479">
        <v>0</v>
      </c>
      <c r="H479">
        <v>7.0000000000000001E-3</v>
      </c>
      <c r="J479">
        <f t="shared" si="46"/>
        <v>0.11840420797348457</v>
      </c>
      <c r="L479">
        <f t="shared" si="47"/>
        <v>3.7750942488825281E-2</v>
      </c>
    </row>
    <row r="480" spans="1:12">
      <c r="A480">
        <v>458</v>
      </c>
      <c r="B480">
        <v>1.84</v>
      </c>
      <c r="C480">
        <v>1.0999999999999999E-2</v>
      </c>
      <c r="D480">
        <f t="shared" si="44"/>
        <v>0.10791000000000001</v>
      </c>
      <c r="E480">
        <v>0</v>
      </c>
      <c r="F480">
        <f t="shared" si="45"/>
        <v>0</v>
      </c>
      <c r="G480">
        <v>0</v>
      </c>
      <c r="H480">
        <v>1.0999999999999999E-2</v>
      </c>
      <c r="J480">
        <f t="shared" si="46"/>
        <v>0.11874656614452961</v>
      </c>
      <c r="L480">
        <f t="shared" si="47"/>
        <v>3.6598112959675841E-2</v>
      </c>
    </row>
    <row r="481" spans="1:12">
      <c r="A481">
        <v>459</v>
      </c>
      <c r="B481">
        <v>1.8440000000000001</v>
      </c>
      <c r="C481">
        <v>-1.0999999999999999E-2</v>
      </c>
      <c r="D481">
        <f t="shared" si="44"/>
        <v>-0.10791000000000001</v>
      </c>
      <c r="E481">
        <v>2.1000000000000001E-2</v>
      </c>
      <c r="F481">
        <f t="shared" si="45"/>
        <v>0.20601000000000003</v>
      </c>
      <c r="G481">
        <v>0</v>
      </c>
      <c r="H481">
        <v>2.3E-2</v>
      </c>
      <c r="J481">
        <f t="shared" si="46"/>
        <v>0.11603450860378275</v>
      </c>
      <c r="L481">
        <f t="shared" si="47"/>
        <v>3.7873695558260714E-2</v>
      </c>
    </row>
    <row r="482" spans="1:12">
      <c r="A482">
        <v>460</v>
      </c>
      <c r="B482">
        <v>1.8480000000000001</v>
      </c>
      <c r="C482">
        <v>1.6E-2</v>
      </c>
      <c r="D482">
        <f t="shared" si="44"/>
        <v>0.15696000000000002</v>
      </c>
      <c r="E482">
        <v>1.4999999999999999E-2</v>
      </c>
      <c r="F482">
        <f t="shared" si="45"/>
        <v>0.14715</v>
      </c>
      <c r="G482">
        <v>0</v>
      </c>
      <c r="H482">
        <v>2.1999999999999999E-2</v>
      </c>
      <c r="J482">
        <f t="shared" si="46"/>
        <v>0.11430365427633957</v>
      </c>
      <c r="L482">
        <f t="shared" si="47"/>
        <v>4.0388305505176948E-2</v>
      </c>
    </row>
    <row r="483" spans="1:12">
      <c r="A483">
        <v>461</v>
      </c>
      <c r="B483">
        <v>1.8520000000000001</v>
      </c>
      <c r="C483">
        <v>0</v>
      </c>
      <c r="D483">
        <f t="shared" si="44"/>
        <v>0</v>
      </c>
      <c r="E483">
        <v>0</v>
      </c>
      <c r="F483">
        <f t="shared" si="45"/>
        <v>0</v>
      </c>
      <c r="G483">
        <v>0</v>
      </c>
      <c r="H483">
        <v>0</v>
      </c>
      <c r="J483">
        <f t="shared" si="46"/>
        <v>0.11134107019410969</v>
      </c>
      <c r="L483">
        <f t="shared" si="47"/>
        <v>4.1960832646859909E-2</v>
      </c>
    </row>
    <row r="484" spans="1:12">
      <c r="A484">
        <v>462</v>
      </c>
      <c r="B484">
        <v>1.8560000000000001</v>
      </c>
      <c r="C484">
        <v>0</v>
      </c>
      <c r="D484">
        <f t="shared" si="44"/>
        <v>0</v>
      </c>
      <c r="E484">
        <v>1.4999999999999999E-2</v>
      </c>
      <c r="F484">
        <f t="shared" si="45"/>
        <v>0.14715</v>
      </c>
      <c r="G484">
        <v>0</v>
      </c>
      <c r="H484">
        <v>1.4999999999999999E-2</v>
      </c>
      <c r="J484">
        <f t="shared" si="46"/>
        <v>0.10738565913783168</v>
      </c>
      <c r="L484">
        <f t="shared" si="47"/>
        <v>4.4670165303237384E-2</v>
      </c>
    </row>
    <row r="485" spans="1:12">
      <c r="A485">
        <v>463</v>
      </c>
      <c r="B485">
        <v>1.86</v>
      </c>
      <c r="C485">
        <v>5.0000000000000001E-3</v>
      </c>
      <c r="D485">
        <f t="shared" si="44"/>
        <v>4.9050000000000003E-2</v>
      </c>
      <c r="E485">
        <v>1.4999999999999999E-2</v>
      </c>
      <c r="F485">
        <f t="shared" si="45"/>
        <v>0.14715</v>
      </c>
      <c r="G485">
        <v>0</v>
      </c>
      <c r="H485">
        <v>1.6E-2</v>
      </c>
      <c r="J485">
        <f t="shared" si="46"/>
        <v>0.10329970969552935</v>
      </c>
      <c r="L485">
        <f t="shared" si="47"/>
        <v>4.8296141877565209E-2</v>
      </c>
    </row>
    <row r="486" spans="1:12">
      <c r="A486">
        <v>464</v>
      </c>
      <c r="B486">
        <v>1.8640000000000001</v>
      </c>
      <c r="C486">
        <v>5.0000000000000001E-3</v>
      </c>
      <c r="D486">
        <f t="shared" si="44"/>
        <v>4.9050000000000003E-2</v>
      </c>
      <c r="E486">
        <v>0.01</v>
      </c>
      <c r="F486">
        <f t="shared" si="45"/>
        <v>9.8100000000000007E-2</v>
      </c>
      <c r="G486">
        <v>0</v>
      </c>
      <c r="H486">
        <v>1.2E-2</v>
      </c>
      <c r="J486">
        <f t="shared" si="46"/>
        <v>9.9158447977185177E-2</v>
      </c>
      <c r="L486">
        <f t="shared" si="47"/>
        <v>5.1993184375423038E-2</v>
      </c>
    </row>
    <row r="487" spans="1:12">
      <c r="A487">
        <v>465</v>
      </c>
      <c r="B487">
        <v>1.8680000000000001</v>
      </c>
      <c r="C487">
        <v>-1.0999999999999999E-2</v>
      </c>
      <c r="D487">
        <f t="shared" si="44"/>
        <v>-0.10791000000000001</v>
      </c>
      <c r="E487">
        <v>0.01</v>
      </c>
      <c r="F487">
        <f t="shared" si="45"/>
        <v>9.8100000000000007E-2</v>
      </c>
      <c r="G487">
        <v>0</v>
      </c>
      <c r="H487">
        <v>1.4999999999999999E-2</v>
      </c>
      <c r="J487">
        <f t="shared" si="46"/>
        <v>9.2948887140419031E-2</v>
      </c>
      <c r="L487">
        <f t="shared" si="47"/>
        <v>5.57008548177663E-2</v>
      </c>
    </row>
    <row r="488" spans="1:12">
      <c r="A488">
        <v>466</v>
      </c>
      <c r="B488">
        <v>1.8720000000000001</v>
      </c>
      <c r="C488">
        <v>5.0000000000000001E-3</v>
      </c>
      <c r="D488">
        <f t="shared" si="44"/>
        <v>4.9050000000000003E-2</v>
      </c>
      <c r="E488">
        <v>0</v>
      </c>
      <c r="F488">
        <f t="shared" si="45"/>
        <v>0</v>
      </c>
      <c r="G488">
        <v>0</v>
      </c>
      <c r="H488">
        <v>5.0000000000000001E-3</v>
      </c>
      <c r="J488">
        <f t="shared" si="46"/>
        <v>8.7165274955914168E-2</v>
      </c>
      <c r="L488">
        <f t="shared" si="47"/>
        <v>5.807040605060964E-2</v>
      </c>
    </row>
    <row r="489" spans="1:12">
      <c r="A489">
        <v>467</v>
      </c>
      <c r="B489">
        <v>1.8759999999999999</v>
      </c>
      <c r="C489">
        <v>1.6E-2</v>
      </c>
      <c r="D489">
        <f t="shared" si="44"/>
        <v>0.15696000000000002</v>
      </c>
      <c r="E489">
        <v>2.1000000000000001E-2</v>
      </c>
      <c r="F489">
        <f t="shared" si="45"/>
        <v>0.20601000000000003</v>
      </c>
      <c r="G489">
        <v>0</v>
      </c>
      <c r="H489">
        <v>2.5999999999999999E-2</v>
      </c>
      <c r="J489">
        <f t="shared" si="46"/>
        <v>8.3242838573284766E-2</v>
      </c>
      <c r="L489">
        <f t="shared" si="47"/>
        <v>6.2013172222677777E-2</v>
      </c>
    </row>
    <row r="490" spans="1:12">
      <c r="A490">
        <v>468</v>
      </c>
      <c r="B490">
        <v>1.88</v>
      </c>
      <c r="C490">
        <v>0</v>
      </c>
      <c r="D490">
        <f t="shared" si="44"/>
        <v>0</v>
      </c>
      <c r="E490">
        <v>0.01</v>
      </c>
      <c r="F490">
        <f t="shared" si="45"/>
        <v>9.8100000000000007E-2</v>
      </c>
      <c r="G490">
        <v>0</v>
      </c>
      <c r="H490">
        <v>0.01</v>
      </c>
      <c r="J490">
        <f t="shared" si="46"/>
        <v>7.8854968970616834E-2</v>
      </c>
      <c r="L490">
        <f t="shared" si="47"/>
        <v>6.5794151183428573E-2</v>
      </c>
    </row>
    <row r="491" spans="1:12">
      <c r="A491">
        <v>469</v>
      </c>
      <c r="B491">
        <v>1.8839999999999999</v>
      </c>
      <c r="C491">
        <v>-1.0999999999999999E-2</v>
      </c>
      <c r="D491">
        <f t="shared" si="44"/>
        <v>-0.10791000000000001</v>
      </c>
      <c r="E491">
        <v>5.0000000000000001E-3</v>
      </c>
      <c r="F491">
        <f t="shared" si="45"/>
        <v>4.9050000000000003E-2</v>
      </c>
      <c r="G491">
        <v>0</v>
      </c>
      <c r="H491">
        <v>1.2E-2</v>
      </c>
      <c r="J491">
        <f t="shared" si="46"/>
        <v>7.2707420315775831E-2</v>
      </c>
      <c r="L491">
        <f t="shared" si="47"/>
        <v>6.8740563886725711E-2</v>
      </c>
    </row>
    <row r="492" spans="1:12">
      <c r="A492">
        <v>470</v>
      </c>
      <c r="B492">
        <v>1.8879999999999999</v>
      </c>
      <c r="C492">
        <v>1.0999999999999999E-2</v>
      </c>
      <c r="D492">
        <f t="shared" si="44"/>
        <v>0.10791000000000001</v>
      </c>
      <c r="E492">
        <v>5.0000000000000001E-3</v>
      </c>
      <c r="F492">
        <f t="shared" si="45"/>
        <v>4.9050000000000003E-2</v>
      </c>
      <c r="G492">
        <v>0</v>
      </c>
      <c r="H492">
        <v>1.2E-2</v>
      </c>
      <c r="J492">
        <f t="shared" si="46"/>
        <v>6.8022362791498259E-2</v>
      </c>
      <c r="L492">
        <f t="shared" si="47"/>
        <v>7.0948737285647073E-2</v>
      </c>
    </row>
    <row r="493" spans="1:12">
      <c r="A493">
        <v>471</v>
      </c>
      <c r="B493">
        <v>1.8919999999999999</v>
      </c>
      <c r="C493">
        <v>4.2999999999999997E-2</v>
      </c>
      <c r="D493">
        <f t="shared" si="44"/>
        <v>0.42182999999999998</v>
      </c>
      <c r="E493">
        <v>2.1000000000000001E-2</v>
      </c>
      <c r="F493">
        <f t="shared" si="45"/>
        <v>0.20601000000000003</v>
      </c>
      <c r="G493">
        <v>0</v>
      </c>
      <c r="H493">
        <v>4.7E-2</v>
      </c>
      <c r="J493">
        <f t="shared" si="46"/>
        <v>6.8778162165448617E-2</v>
      </c>
      <c r="L493">
        <f t="shared" si="47"/>
        <v>7.4585896323357256E-2</v>
      </c>
    </row>
    <row r="494" spans="1:12">
      <c r="A494">
        <v>472</v>
      </c>
      <c r="B494">
        <v>1.8959999999999999</v>
      </c>
      <c r="C494">
        <v>1.6E-2</v>
      </c>
      <c r="D494">
        <f t="shared" si="44"/>
        <v>0.15696000000000002</v>
      </c>
      <c r="E494">
        <v>-0.01</v>
      </c>
      <c r="F494">
        <f t="shared" si="45"/>
        <v>-9.8100000000000007E-2</v>
      </c>
      <c r="G494">
        <v>0</v>
      </c>
      <c r="H494">
        <v>1.9E-2</v>
      </c>
      <c r="J494">
        <f t="shared" si="46"/>
        <v>7.0578160872105541E-2</v>
      </c>
      <c r="L494">
        <f t="shared" si="47"/>
        <v>7.5348531604404467E-2</v>
      </c>
    </row>
    <row r="495" spans="1:12">
      <c r="A495">
        <v>473</v>
      </c>
      <c r="B495">
        <v>1.9</v>
      </c>
      <c r="C495">
        <v>2.7E-2</v>
      </c>
      <c r="D495">
        <f t="shared" si="44"/>
        <v>0.26486999999999999</v>
      </c>
      <c r="E495">
        <v>0.01</v>
      </c>
      <c r="F495">
        <f t="shared" si="45"/>
        <v>9.8100000000000007E-2</v>
      </c>
      <c r="G495">
        <v>0</v>
      </c>
      <c r="H495">
        <v>2.9000000000000001E-2</v>
      </c>
      <c r="J495">
        <f t="shared" si="46"/>
        <v>7.4657007668613579E-2</v>
      </c>
      <c r="L495">
        <f t="shared" si="47"/>
        <v>7.6288544351380272E-2</v>
      </c>
    </row>
    <row r="496" spans="1:12">
      <c r="A496">
        <v>474</v>
      </c>
      <c r="B496">
        <v>1.9039999999999999</v>
      </c>
      <c r="C496">
        <v>2.1000000000000001E-2</v>
      </c>
      <c r="D496">
        <f t="shared" si="44"/>
        <v>0.20601000000000003</v>
      </c>
      <c r="E496">
        <v>1.4999999999999999E-2</v>
      </c>
      <c r="F496">
        <f t="shared" si="45"/>
        <v>0.14715</v>
      </c>
      <c r="G496">
        <v>0</v>
      </c>
      <c r="H496">
        <v>2.5999999999999999E-2</v>
      </c>
      <c r="J496">
        <f t="shared" si="46"/>
        <v>7.9812476940296528E-2</v>
      </c>
      <c r="L496">
        <f t="shared" si="47"/>
        <v>7.8013722155205689E-2</v>
      </c>
    </row>
    <row r="497" spans="1:12">
      <c r="A497">
        <v>475</v>
      </c>
      <c r="B497">
        <v>1.9079999999999999</v>
      </c>
      <c r="C497">
        <v>3.2000000000000001E-2</v>
      </c>
      <c r="D497">
        <f t="shared" si="44"/>
        <v>0.31392000000000003</v>
      </c>
      <c r="E497">
        <v>-5.0000000000000001E-3</v>
      </c>
      <c r="F497">
        <f t="shared" si="45"/>
        <v>-4.9050000000000003E-2</v>
      </c>
      <c r="G497">
        <v>0</v>
      </c>
      <c r="H497">
        <v>3.2000000000000001E-2</v>
      </c>
      <c r="J497">
        <f t="shared" si="46"/>
        <v>8.7229564114729791E-2</v>
      </c>
      <c r="L497">
        <f t="shared" si="47"/>
        <v>7.7778002377229608E-2</v>
      </c>
    </row>
    <row r="498" spans="1:12">
      <c r="A498">
        <v>476</v>
      </c>
      <c r="B498">
        <v>1.9119999999999999</v>
      </c>
      <c r="C498">
        <v>3.6999999999999998E-2</v>
      </c>
      <c r="D498">
        <f t="shared" si="44"/>
        <v>0.36297000000000001</v>
      </c>
      <c r="E498">
        <v>-5.0000000000000001E-3</v>
      </c>
      <c r="F498">
        <f t="shared" si="45"/>
        <v>-4.9050000000000003E-2</v>
      </c>
      <c r="G498">
        <v>0</v>
      </c>
      <c r="H498">
        <v>3.7999999999999999E-2</v>
      </c>
      <c r="J498">
        <f t="shared" si="46"/>
        <v>9.7092433022217886E-2</v>
      </c>
      <c r="L498">
        <f t="shared" si="47"/>
        <v>7.5902430996006728E-2</v>
      </c>
    </row>
    <row r="499" spans="1:12">
      <c r="A499">
        <v>477</v>
      </c>
      <c r="B499">
        <v>1.9159999999999999</v>
      </c>
      <c r="C499">
        <v>3.2000000000000001E-2</v>
      </c>
      <c r="D499">
        <f t="shared" si="44"/>
        <v>0.31392000000000003</v>
      </c>
      <c r="E499">
        <v>0</v>
      </c>
      <c r="F499">
        <f t="shared" si="45"/>
        <v>0</v>
      </c>
      <c r="G499">
        <v>0</v>
      </c>
      <c r="H499">
        <v>3.2000000000000001E-2</v>
      </c>
      <c r="J499">
        <f t="shared" si="46"/>
        <v>0.10822506049431287</v>
      </c>
      <c r="L499">
        <f t="shared" si="47"/>
        <v>7.3326682460197315E-2</v>
      </c>
    </row>
    <row r="500" spans="1:12">
      <c r="A500">
        <v>478</v>
      </c>
      <c r="B500">
        <v>1.92</v>
      </c>
      <c r="C500">
        <v>2.7E-2</v>
      </c>
      <c r="D500">
        <f t="shared" si="44"/>
        <v>0.26486999999999999</v>
      </c>
      <c r="E500">
        <v>0</v>
      </c>
      <c r="F500">
        <f t="shared" si="45"/>
        <v>0</v>
      </c>
      <c r="G500">
        <v>0</v>
      </c>
      <c r="H500">
        <v>2.7E-2</v>
      </c>
      <c r="J500">
        <f t="shared" si="46"/>
        <v>0.11962529583548688</v>
      </c>
      <c r="L500">
        <f t="shared" si="47"/>
        <v>7.0198358829456464E-2</v>
      </c>
    </row>
    <row r="501" spans="1:12">
      <c r="A501">
        <v>479</v>
      </c>
      <c r="B501">
        <v>1.9239999999999999</v>
      </c>
      <c r="C501">
        <v>2.1000000000000001E-2</v>
      </c>
      <c r="D501">
        <f t="shared" si="44"/>
        <v>0.20601000000000003</v>
      </c>
      <c r="E501">
        <v>2.5999999999999999E-2</v>
      </c>
      <c r="F501">
        <f t="shared" si="45"/>
        <v>0.25506000000000001</v>
      </c>
      <c r="G501">
        <v>0</v>
      </c>
      <c r="H501">
        <v>3.3000000000000002E-2</v>
      </c>
      <c r="J501">
        <f t="shared" si="46"/>
        <v>0.13032013303792475</v>
      </c>
      <c r="L501">
        <f t="shared" si="47"/>
        <v>7.0023157782446957E-2</v>
      </c>
    </row>
    <row r="502" spans="1:12">
      <c r="A502">
        <v>480</v>
      </c>
      <c r="B502">
        <v>1.9279999999999999</v>
      </c>
      <c r="C502">
        <v>1.0999999999999999E-2</v>
      </c>
      <c r="D502">
        <f t="shared" si="44"/>
        <v>0.10791000000000001</v>
      </c>
      <c r="E502">
        <v>2.5999999999999999E-2</v>
      </c>
      <c r="F502">
        <f t="shared" si="45"/>
        <v>0.25506000000000001</v>
      </c>
      <c r="G502">
        <v>0</v>
      </c>
      <c r="H502">
        <v>2.8000000000000001E-2</v>
      </c>
      <c r="J502">
        <f t="shared" si="46"/>
        <v>0.13898446908573248</v>
      </c>
      <c r="L502">
        <f t="shared" si="47"/>
        <v>7.2324597365760232E-2</v>
      </c>
    </row>
    <row r="503" spans="1:12">
      <c r="A503">
        <v>481</v>
      </c>
      <c r="B503">
        <v>1.9319999999999999</v>
      </c>
      <c r="C503">
        <v>1.0999999999999999E-2</v>
      </c>
      <c r="D503">
        <f t="shared" si="44"/>
        <v>0.10791000000000001</v>
      </c>
      <c r="E503">
        <v>5.0000000000000001E-3</v>
      </c>
      <c r="F503">
        <f t="shared" si="45"/>
        <v>4.9050000000000003E-2</v>
      </c>
      <c r="G503">
        <v>0</v>
      </c>
      <c r="H503">
        <v>1.2E-2</v>
      </c>
      <c r="J503">
        <f t="shared" si="46"/>
        <v>0.14583287780099496</v>
      </c>
      <c r="L503">
        <f t="shared" si="47"/>
        <v>7.3944948799481991E-2</v>
      </c>
    </row>
    <row r="504" spans="1:12">
      <c r="A504">
        <v>482</v>
      </c>
      <c r="B504">
        <v>1.9359999999999999</v>
      </c>
      <c r="C504">
        <v>1.0999999999999999E-2</v>
      </c>
      <c r="D504">
        <f t="shared" si="44"/>
        <v>0.10791000000000001</v>
      </c>
      <c r="E504">
        <v>0</v>
      </c>
      <c r="F504">
        <f t="shared" si="45"/>
        <v>0</v>
      </c>
      <c r="G504">
        <v>0</v>
      </c>
      <c r="H504">
        <v>1.0999999999999999E-2</v>
      </c>
      <c r="J504">
        <f t="shared" si="46"/>
        <v>0.15106917005908943</v>
      </c>
      <c r="L504">
        <f t="shared" si="47"/>
        <v>7.4324216512729732E-2</v>
      </c>
    </row>
    <row r="505" spans="1:12">
      <c r="A505">
        <v>483</v>
      </c>
      <c r="B505">
        <v>1.94</v>
      </c>
      <c r="C505">
        <v>1.0999999999999999E-2</v>
      </c>
      <c r="D505">
        <f t="shared" si="44"/>
        <v>0.10791000000000001</v>
      </c>
      <c r="E505">
        <v>5.0000000000000001E-3</v>
      </c>
      <c r="F505">
        <f t="shared" si="45"/>
        <v>4.9050000000000003E-2</v>
      </c>
      <c r="G505">
        <v>0</v>
      </c>
      <c r="H505">
        <v>1.2E-2</v>
      </c>
      <c r="J505">
        <f t="shared" si="46"/>
        <v>0.15488544218757527</v>
      </c>
      <c r="L505">
        <f t="shared" si="47"/>
        <v>7.4307587403538794E-2</v>
      </c>
    </row>
    <row r="506" spans="1:12">
      <c r="A506">
        <v>484</v>
      </c>
      <c r="B506">
        <v>1.944</v>
      </c>
      <c r="C506">
        <v>5.0000000000000001E-3</v>
      </c>
      <c r="D506">
        <f t="shared" si="44"/>
        <v>4.9050000000000003E-2</v>
      </c>
      <c r="E506">
        <v>2.1000000000000001E-2</v>
      </c>
      <c r="F506">
        <f t="shared" si="45"/>
        <v>0.20601000000000003</v>
      </c>
      <c r="G506">
        <v>0</v>
      </c>
      <c r="H506">
        <v>2.1000000000000001E-2</v>
      </c>
      <c r="J506">
        <f t="shared" si="46"/>
        <v>0.15668265310187213</v>
      </c>
      <c r="L506">
        <f t="shared" si="47"/>
        <v>7.6036217744973947E-2</v>
      </c>
    </row>
    <row r="507" spans="1:12">
      <c r="A507">
        <v>485</v>
      </c>
      <c r="B507">
        <v>1.948</v>
      </c>
      <c r="C507">
        <v>0</v>
      </c>
      <c r="D507">
        <f t="shared" si="44"/>
        <v>0</v>
      </c>
      <c r="E507">
        <v>5.0000000000000001E-3</v>
      </c>
      <c r="F507">
        <f t="shared" si="45"/>
        <v>4.9050000000000003E-2</v>
      </c>
      <c r="G507">
        <v>0</v>
      </c>
      <c r="H507">
        <v>5.0000000000000001E-3</v>
      </c>
      <c r="J507">
        <f t="shared" si="46"/>
        <v>0.15611539742466801</v>
      </c>
      <c r="L507">
        <f t="shared" si="47"/>
        <v>7.7127522800003845E-2</v>
      </c>
    </row>
    <row r="508" spans="1:12">
      <c r="A508">
        <v>486</v>
      </c>
      <c r="B508">
        <v>1.952</v>
      </c>
      <c r="C508">
        <v>5.0000000000000001E-3</v>
      </c>
      <c r="D508">
        <f t="shared" si="44"/>
        <v>4.9050000000000003E-2</v>
      </c>
      <c r="E508">
        <v>1.4999999999999999E-2</v>
      </c>
      <c r="F508">
        <f t="shared" si="45"/>
        <v>0.14715</v>
      </c>
      <c r="G508">
        <v>0</v>
      </c>
      <c r="H508">
        <v>1.6E-2</v>
      </c>
      <c r="J508">
        <f t="shared" si="46"/>
        <v>0.15422352354500732</v>
      </c>
      <c r="L508">
        <f t="shared" si="47"/>
        <v>7.8968362783799775E-2</v>
      </c>
    </row>
    <row r="509" spans="1:12">
      <c r="A509">
        <v>487</v>
      </c>
      <c r="B509">
        <v>1.956</v>
      </c>
      <c r="C509">
        <v>-5.0000000000000001E-3</v>
      </c>
      <c r="D509">
        <f t="shared" si="44"/>
        <v>-4.9050000000000003E-2</v>
      </c>
      <c r="E509">
        <v>0</v>
      </c>
      <c r="F509">
        <f t="shared" si="45"/>
        <v>0</v>
      </c>
      <c r="G509">
        <v>0</v>
      </c>
      <c r="H509">
        <v>5.0000000000000001E-3</v>
      </c>
      <c r="J509">
        <f t="shared" si="46"/>
        <v>0.14994886035785207</v>
      </c>
      <c r="L509">
        <f t="shared" si="47"/>
        <v>7.9465905348510474E-2</v>
      </c>
    </row>
    <row r="510" spans="1:12">
      <c r="A510">
        <v>488</v>
      </c>
      <c r="B510">
        <v>1.96</v>
      </c>
      <c r="C510">
        <v>-2.1000000000000001E-2</v>
      </c>
      <c r="D510">
        <f t="shared" si="44"/>
        <v>-0.20601000000000003</v>
      </c>
      <c r="E510">
        <v>0.01</v>
      </c>
      <c r="F510">
        <f t="shared" si="45"/>
        <v>9.8100000000000007E-2</v>
      </c>
      <c r="G510">
        <v>0</v>
      </c>
      <c r="H510">
        <v>2.4E-2</v>
      </c>
      <c r="J510">
        <f t="shared" si="46"/>
        <v>0.1416575480220173</v>
      </c>
      <c r="L510">
        <f t="shared" si="47"/>
        <v>8.0129328540737871E-2</v>
      </c>
    </row>
    <row r="511" spans="1:12">
      <c r="A511">
        <v>489</v>
      </c>
      <c r="B511">
        <v>1.964</v>
      </c>
      <c r="C511">
        <v>-5.0000000000000001E-3</v>
      </c>
      <c r="D511">
        <f t="shared" si="44"/>
        <v>-4.9050000000000003E-2</v>
      </c>
      <c r="E511">
        <v>0.01</v>
      </c>
      <c r="F511">
        <f t="shared" si="45"/>
        <v>9.8100000000000007E-2</v>
      </c>
      <c r="G511">
        <v>0</v>
      </c>
      <c r="H511">
        <v>1.2E-2</v>
      </c>
      <c r="J511">
        <f t="shared" si="46"/>
        <v>0.1321872708760721</v>
      </c>
      <c r="L511">
        <f t="shared" si="47"/>
        <v>8.0922959760540231E-2</v>
      </c>
    </row>
    <row r="512" spans="1:12">
      <c r="A512">
        <v>490</v>
      </c>
      <c r="B512">
        <v>1.968</v>
      </c>
      <c r="C512">
        <v>2.7E-2</v>
      </c>
      <c r="D512">
        <f t="shared" si="44"/>
        <v>0.26486999999999999</v>
      </c>
      <c r="E512">
        <v>0.01</v>
      </c>
      <c r="F512">
        <f t="shared" si="45"/>
        <v>9.8100000000000007E-2</v>
      </c>
      <c r="G512">
        <v>0</v>
      </c>
      <c r="H512">
        <v>2.9000000000000001E-2</v>
      </c>
      <c r="J512">
        <f t="shared" si="46"/>
        <v>0.12600797669606004</v>
      </c>
      <c r="L512">
        <f t="shared" si="47"/>
        <v>8.1815187339841236E-2</v>
      </c>
    </row>
    <row r="513" spans="1:12">
      <c r="A513">
        <v>491</v>
      </c>
      <c r="B513">
        <v>1.972</v>
      </c>
      <c r="C513">
        <v>2.1000000000000001E-2</v>
      </c>
      <c r="D513">
        <f t="shared" si="44"/>
        <v>0.20601000000000003</v>
      </c>
      <c r="E513">
        <v>1.4999999999999999E-2</v>
      </c>
      <c r="F513">
        <f t="shared" si="45"/>
        <v>0.14715</v>
      </c>
      <c r="G513">
        <v>0</v>
      </c>
      <c r="H513">
        <v>2.5999999999999999E-2</v>
      </c>
      <c r="J513">
        <f t="shared" si="46"/>
        <v>0.12188906505508697</v>
      </c>
      <c r="L513">
        <f t="shared" si="47"/>
        <v>8.3427204173444694E-2</v>
      </c>
    </row>
    <row r="514" spans="1:12">
      <c r="A514">
        <v>492</v>
      </c>
      <c r="B514">
        <v>1.976</v>
      </c>
      <c r="C514">
        <v>0</v>
      </c>
      <c r="D514">
        <f t="shared" si="44"/>
        <v>0</v>
      </c>
      <c r="E514">
        <v>-2.1000000000000001E-2</v>
      </c>
      <c r="F514">
        <f t="shared" si="45"/>
        <v>-0.20601000000000003</v>
      </c>
      <c r="G514">
        <v>0</v>
      </c>
      <c r="H514">
        <v>2.1000000000000001E-2</v>
      </c>
      <c r="J514">
        <f t="shared" si="46"/>
        <v>0.11682524463825736</v>
      </c>
      <c r="L514">
        <f t="shared" si="47"/>
        <v>8.094829634801376E-2</v>
      </c>
    </row>
    <row r="515" spans="1:12">
      <c r="A515">
        <v>493</v>
      </c>
      <c r="B515">
        <v>1.98</v>
      </c>
      <c r="C515">
        <v>2.1000000000000001E-2</v>
      </c>
      <c r="D515">
        <f t="shared" si="44"/>
        <v>0.20601000000000003</v>
      </c>
      <c r="E515">
        <v>0</v>
      </c>
      <c r="F515">
        <f t="shared" si="45"/>
        <v>0</v>
      </c>
      <c r="G515">
        <v>0</v>
      </c>
      <c r="H515">
        <v>2.1000000000000001E-2</v>
      </c>
      <c r="J515">
        <f t="shared" si="46"/>
        <v>0.11376244844816551</v>
      </c>
      <c r="L515">
        <f t="shared" si="47"/>
        <v>7.7800270229506974E-2</v>
      </c>
    </row>
    <row r="516" spans="1:12">
      <c r="A516">
        <v>494</v>
      </c>
      <c r="B516">
        <v>1.984</v>
      </c>
      <c r="C516">
        <v>1.6E-2</v>
      </c>
      <c r="D516">
        <f t="shared" si="44"/>
        <v>0.15696000000000002</v>
      </c>
      <c r="E516">
        <v>1.4999999999999999E-2</v>
      </c>
      <c r="F516">
        <f t="shared" si="45"/>
        <v>0.14715</v>
      </c>
      <c r="G516">
        <v>0</v>
      </c>
      <c r="H516">
        <v>2.1999999999999999E-2</v>
      </c>
      <c r="J516">
        <f t="shared" si="46"/>
        <v>0.11176778372810089</v>
      </c>
      <c r="L516">
        <f t="shared" si="47"/>
        <v>7.6080215402586068E-2</v>
      </c>
    </row>
    <row r="517" spans="1:12">
      <c r="A517">
        <v>495</v>
      </c>
      <c r="B517">
        <v>1.988</v>
      </c>
      <c r="C517">
        <v>1.0999999999999999E-2</v>
      </c>
      <c r="D517">
        <f t="shared" si="44"/>
        <v>0.10791000000000001</v>
      </c>
      <c r="E517">
        <v>0</v>
      </c>
      <c r="F517">
        <f t="shared" si="45"/>
        <v>0</v>
      </c>
      <c r="G517">
        <v>0</v>
      </c>
      <c r="H517">
        <v>1.0999999999999999E-2</v>
      </c>
      <c r="J517">
        <f t="shared" si="46"/>
        <v>0.11004547835520979</v>
      </c>
      <c r="L517">
        <f t="shared" si="47"/>
        <v>7.3632416703256307E-2</v>
      </c>
    </row>
    <row r="518" spans="1:12">
      <c r="A518">
        <v>496</v>
      </c>
      <c r="B518">
        <v>1.992</v>
      </c>
      <c r="C518">
        <v>1.6E-2</v>
      </c>
      <c r="D518">
        <f t="shared" si="44"/>
        <v>0.15696000000000002</v>
      </c>
      <c r="E518">
        <v>0</v>
      </c>
      <c r="F518">
        <f t="shared" si="45"/>
        <v>0</v>
      </c>
      <c r="G518">
        <v>0</v>
      </c>
      <c r="H518">
        <v>1.6E-2</v>
      </c>
      <c r="J518">
        <f t="shared" si="46"/>
        <v>0.1092231454839851</v>
      </c>
      <c r="L518">
        <f t="shared" si="47"/>
        <v>7.0607252766413428E-2</v>
      </c>
    </row>
    <row r="519" spans="1:12">
      <c r="A519">
        <v>497</v>
      </c>
      <c r="B519">
        <v>1.996</v>
      </c>
      <c r="C519">
        <v>0</v>
      </c>
      <c r="D519">
        <f t="shared" si="44"/>
        <v>0</v>
      </c>
      <c r="E519">
        <v>0</v>
      </c>
      <c r="F519">
        <f t="shared" si="45"/>
        <v>0</v>
      </c>
      <c r="G519">
        <v>0</v>
      </c>
      <c r="H519">
        <v>0</v>
      </c>
      <c r="J519">
        <f t="shared" si="46"/>
        <v>0.10708900165717312</v>
      </c>
      <c r="L519">
        <f t="shared" si="47"/>
        <v>6.7138359972690451E-2</v>
      </c>
    </row>
    <row r="520" spans="1:12">
      <c r="A520">
        <v>498</v>
      </c>
      <c r="B520">
        <v>2</v>
      </c>
      <c r="C520">
        <v>2.1000000000000001E-2</v>
      </c>
      <c r="D520">
        <f t="shared" si="44"/>
        <v>0.20601000000000003</v>
      </c>
      <c r="E520">
        <v>-2.1000000000000001E-2</v>
      </c>
      <c r="F520">
        <f t="shared" si="45"/>
        <v>-0.20601000000000003</v>
      </c>
      <c r="G520">
        <v>0</v>
      </c>
      <c r="H520">
        <v>0.03</v>
      </c>
      <c r="J520">
        <f t="shared" si="46"/>
        <v>0.10660970426130198</v>
      </c>
      <c r="L520">
        <f t="shared" si="47"/>
        <v>6.0617846867185222E-2</v>
      </c>
    </row>
    <row r="521" spans="1:12">
      <c r="A521">
        <v>499</v>
      </c>
      <c r="B521">
        <v>2.004</v>
      </c>
      <c r="C521">
        <v>2.1000000000000001E-2</v>
      </c>
      <c r="D521">
        <f t="shared" si="44"/>
        <v>0.20601000000000003</v>
      </c>
      <c r="E521">
        <v>-5.0000000000000001E-3</v>
      </c>
      <c r="F521">
        <f t="shared" si="45"/>
        <v>-4.9050000000000003E-2</v>
      </c>
      <c r="G521">
        <v>0</v>
      </c>
      <c r="H521">
        <v>2.1999999999999999E-2</v>
      </c>
      <c r="I521">
        <v>0</v>
      </c>
      <c r="J521">
        <f t="shared" si="46"/>
        <v>0.10752328889628966</v>
      </c>
      <c r="L521">
        <f t="shared" si="47"/>
        <v>5.3703504740496733E-2</v>
      </c>
    </row>
    <row r="522" spans="1:12">
      <c r="A522">
        <v>500</v>
      </c>
      <c r="B522">
        <v>2.008</v>
      </c>
      <c r="C522">
        <v>2.7E-2</v>
      </c>
      <c r="D522">
        <f t="shared" si="44"/>
        <v>0.26486999999999999</v>
      </c>
      <c r="E522">
        <v>5.0000000000000001E-3</v>
      </c>
      <c r="F522">
        <f t="shared" si="45"/>
        <v>4.9050000000000003E-2</v>
      </c>
      <c r="G522">
        <v>0</v>
      </c>
      <c r="H522">
        <v>2.7E-2</v>
      </c>
      <c r="I522">
        <f t="shared" ref="I522:I573" si="48">I521+0.004</f>
        <v>4.0000000000000001E-3</v>
      </c>
      <c r="J522">
        <f t="shared" si="46"/>
        <v>0.11037061559411392</v>
      </c>
      <c r="L522">
        <f t="shared" si="47"/>
        <v>4.7848638156578895E-2</v>
      </c>
    </row>
    <row r="523" spans="1:12">
      <c r="A523">
        <v>501</v>
      </c>
      <c r="B523">
        <v>2.012</v>
      </c>
      <c r="C523">
        <v>2.1000000000000001E-2</v>
      </c>
      <c r="D523">
        <f t="shared" si="44"/>
        <v>0.20601000000000003</v>
      </c>
      <c r="E523">
        <v>-5.0000000000000001E-3</v>
      </c>
      <c r="F523">
        <f t="shared" si="45"/>
        <v>-4.9050000000000003E-2</v>
      </c>
      <c r="G523">
        <v>0</v>
      </c>
      <c r="H523">
        <v>2.1999999999999999E-2</v>
      </c>
      <c r="I523">
        <f t="shared" si="48"/>
        <v>8.0000000000000002E-3</v>
      </c>
      <c r="J523">
        <f t="shared" si="46"/>
        <v>0.11402170630596238</v>
      </c>
      <c r="L523">
        <f t="shared" si="47"/>
        <v>4.1660969205924346E-2</v>
      </c>
    </row>
    <row r="524" spans="1:12">
      <c r="A524">
        <v>502</v>
      </c>
      <c r="B524">
        <v>2.016</v>
      </c>
      <c r="C524">
        <v>1.6E-2</v>
      </c>
      <c r="D524">
        <f t="shared" si="44"/>
        <v>0.15696000000000002</v>
      </c>
      <c r="E524">
        <v>-5.0000000000000001E-3</v>
      </c>
      <c r="F524">
        <f t="shared" si="45"/>
        <v>-4.9050000000000003E-2</v>
      </c>
      <c r="G524">
        <v>0</v>
      </c>
      <c r="H524">
        <v>1.7000000000000001E-2</v>
      </c>
      <c r="I524">
        <f t="shared" si="48"/>
        <v>1.2E-2</v>
      </c>
      <c r="J524">
        <f t="shared" si="46"/>
        <v>0.11764895236257994</v>
      </c>
      <c r="L524">
        <f t="shared" si="47"/>
        <v>3.5276325751737704E-2</v>
      </c>
    </row>
    <row r="525" spans="1:12">
      <c r="A525">
        <v>503</v>
      </c>
      <c r="B525">
        <v>2.02</v>
      </c>
      <c r="C525">
        <v>5.0000000000000001E-3</v>
      </c>
      <c r="D525">
        <f t="shared" si="44"/>
        <v>4.9050000000000003E-2</v>
      </c>
      <c r="E525">
        <v>0.01</v>
      </c>
      <c r="F525">
        <f t="shared" si="45"/>
        <v>9.8100000000000007E-2</v>
      </c>
      <c r="G525">
        <v>0</v>
      </c>
      <c r="H525">
        <v>1.2E-2</v>
      </c>
      <c r="I525">
        <f t="shared" si="48"/>
        <v>1.6E-2</v>
      </c>
      <c r="J525">
        <f t="shared" si="46"/>
        <v>0.11978046311540068</v>
      </c>
      <c r="L525">
        <f t="shared" si="47"/>
        <v>3.0758070959266637E-2</v>
      </c>
    </row>
    <row r="526" spans="1:12">
      <c r="A526">
        <v>504</v>
      </c>
      <c r="B526">
        <v>2.024</v>
      </c>
      <c r="C526">
        <v>-3.6999999999999998E-2</v>
      </c>
      <c r="D526">
        <f t="shared" si="44"/>
        <v>-0.36297000000000001</v>
      </c>
      <c r="E526">
        <v>-5.0000000000000001E-3</v>
      </c>
      <c r="F526">
        <f t="shared" si="45"/>
        <v>-4.9050000000000003E-2</v>
      </c>
      <c r="G526">
        <v>0</v>
      </c>
      <c r="H526">
        <v>3.7999999999999999E-2</v>
      </c>
      <c r="I526">
        <f t="shared" si="48"/>
        <v>0.02</v>
      </c>
      <c r="J526">
        <f t="shared" si="46"/>
        <v>0.11517908136030633</v>
      </c>
      <c r="L526">
        <f t="shared" si="47"/>
        <v>2.5916430697783037E-2</v>
      </c>
    </row>
    <row r="527" spans="1:12">
      <c r="A527">
        <v>505</v>
      </c>
      <c r="B527">
        <v>2.028</v>
      </c>
      <c r="C527">
        <v>-0.154</v>
      </c>
      <c r="D527">
        <f t="shared" si="44"/>
        <v>-1.51074</v>
      </c>
      <c r="E527">
        <v>0.01</v>
      </c>
      <c r="F527">
        <f t="shared" si="45"/>
        <v>9.8100000000000007E-2</v>
      </c>
      <c r="G527">
        <v>0</v>
      </c>
      <c r="H527">
        <v>0.155</v>
      </c>
      <c r="I527">
        <f t="shared" si="48"/>
        <v>2.4E-2</v>
      </c>
      <c r="J527">
        <f t="shared" si="46"/>
        <v>8.9811094956961421E-2</v>
      </c>
      <c r="L527">
        <f t="shared" si="47"/>
        <v>2.2814848005546694E-2</v>
      </c>
    </row>
    <row r="528" spans="1:12">
      <c r="A528">
        <v>506</v>
      </c>
      <c r="B528">
        <v>2.032</v>
      </c>
      <c r="C528">
        <v>-0.29299999999999998</v>
      </c>
      <c r="D528">
        <f t="shared" si="44"/>
        <v>-2.8743300000000001</v>
      </c>
      <c r="E528">
        <v>2.1000000000000001E-2</v>
      </c>
      <c r="F528">
        <f t="shared" si="45"/>
        <v>0.20601000000000003</v>
      </c>
      <c r="G528">
        <v>0</v>
      </c>
      <c r="H528">
        <v>0.29299999999999998</v>
      </c>
      <c r="I528">
        <f t="shared" si="48"/>
        <v>2.8000000000000001E-2</v>
      </c>
      <c r="J528">
        <f t="shared" si="46"/>
        <v>2.9337362042709821E-2</v>
      </c>
      <c r="L528">
        <f t="shared" si="47"/>
        <v>2.2640002867245039E-2</v>
      </c>
    </row>
    <row r="529" spans="1:12">
      <c r="A529">
        <v>507</v>
      </c>
      <c r="B529">
        <v>2.036</v>
      </c>
      <c r="C529">
        <v>-0.31900000000000001</v>
      </c>
      <c r="D529">
        <f t="shared" si="44"/>
        <v>-3.1293900000000003</v>
      </c>
      <c r="E529">
        <v>0.01</v>
      </c>
      <c r="F529">
        <f t="shared" si="45"/>
        <v>9.8100000000000007E-2</v>
      </c>
      <c r="G529">
        <v>0</v>
      </c>
      <c r="H529">
        <v>0.31900000000000001</v>
      </c>
      <c r="I529">
        <f t="shared" si="48"/>
        <v>3.2000000000000001E-2</v>
      </c>
      <c r="J529">
        <f t="shared" si="46"/>
        <v>-6.3124884174868875E-2</v>
      </c>
      <c r="L529">
        <f t="shared" si="47"/>
        <v>2.3491922183651502E-2</v>
      </c>
    </row>
    <row r="530" spans="1:12">
      <c r="A530">
        <v>508</v>
      </c>
      <c r="B530">
        <v>2.04</v>
      </c>
      <c r="C530">
        <v>-0.34</v>
      </c>
      <c r="D530">
        <f t="shared" si="44"/>
        <v>-3.3354000000000004</v>
      </c>
      <c r="E530">
        <v>4.5999999999999999E-2</v>
      </c>
      <c r="F530">
        <f t="shared" si="45"/>
        <v>0.45125999999999999</v>
      </c>
      <c r="G530">
        <v>0</v>
      </c>
      <c r="H530">
        <v>0.34399999999999997</v>
      </c>
      <c r="I530">
        <f t="shared" si="48"/>
        <v>3.6000000000000004E-2</v>
      </c>
      <c r="J530">
        <f t="shared" si="46"/>
        <v>-0.18389159244607997</v>
      </c>
      <c r="L530">
        <f t="shared" si="47"/>
        <v>2.9865544530277767E-2</v>
      </c>
    </row>
    <row r="531" spans="1:12">
      <c r="A531">
        <v>509</v>
      </c>
      <c r="B531">
        <v>2.044</v>
      </c>
      <c r="C531">
        <v>-0.31900000000000001</v>
      </c>
      <c r="D531">
        <f t="shared" si="44"/>
        <v>-3.1293900000000003</v>
      </c>
      <c r="E531">
        <v>5.0000000000000001E-3</v>
      </c>
      <c r="F531">
        <f t="shared" si="45"/>
        <v>4.9050000000000003E-2</v>
      </c>
      <c r="G531">
        <v>0</v>
      </c>
      <c r="H531">
        <v>0.31900000000000001</v>
      </c>
      <c r="I531">
        <f t="shared" si="48"/>
        <v>4.0000000000000008E-2</v>
      </c>
      <c r="J531">
        <f t="shared" si="46"/>
        <v>-0.32405005755673993</v>
      </c>
      <c r="L531">
        <f t="shared" si="47"/>
        <v>3.5459620083706442E-2</v>
      </c>
    </row>
    <row r="532" spans="1:12">
      <c r="A532">
        <v>510</v>
      </c>
      <c r="B532">
        <v>2.048</v>
      </c>
      <c r="C532">
        <v>-0.39400000000000002</v>
      </c>
      <c r="D532">
        <f t="shared" si="44"/>
        <v>-3.8651400000000002</v>
      </c>
      <c r="E532">
        <v>0</v>
      </c>
      <c r="F532">
        <f t="shared" si="45"/>
        <v>0</v>
      </c>
      <c r="G532">
        <v>0</v>
      </c>
      <c r="H532">
        <v>0.39400000000000002</v>
      </c>
      <c r="I532">
        <f t="shared" si="48"/>
        <v>4.4000000000000011E-2</v>
      </c>
      <c r="J532">
        <f t="shared" si="46"/>
        <v>-0.4883365373456432</v>
      </c>
      <c r="L532">
        <f t="shared" si="47"/>
        <v>3.9677540109719397E-2</v>
      </c>
    </row>
    <row r="533" spans="1:12">
      <c r="A533">
        <v>511</v>
      </c>
      <c r="B533">
        <v>2.052</v>
      </c>
      <c r="C533">
        <v>-0.53700000000000003</v>
      </c>
      <c r="D533">
        <f t="shared" si="44"/>
        <v>-5.2679700000000009</v>
      </c>
      <c r="E533">
        <v>-5.0000000000000001E-3</v>
      </c>
      <c r="F533">
        <f t="shared" si="45"/>
        <v>-4.9050000000000003E-2</v>
      </c>
      <c r="G533">
        <v>0</v>
      </c>
      <c r="H533">
        <v>0.53700000000000003</v>
      </c>
      <c r="I533">
        <f t="shared" si="48"/>
        <v>4.8000000000000015E-2</v>
      </c>
      <c r="J533">
        <f t="shared" si="46"/>
        <v>-0.68922632383358262</v>
      </c>
      <c r="L533">
        <f t="shared" si="47"/>
        <v>4.2037634130753732E-2</v>
      </c>
    </row>
    <row r="534" spans="1:12">
      <c r="A534">
        <v>512</v>
      </c>
      <c r="B534">
        <v>2.056</v>
      </c>
      <c r="C534">
        <v>-0.60599999999999998</v>
      </c>
      <c r="D534">
        <f t="shared" si="44"/>
        <v>-5.9448600000000003</v>
      </c>
      <c r="E534">
        <v>2.1000000000000001E-2</v>
      </c>
      <c r="F534">
        <f t="shared" si="45"/>
        <v>0.20601000000000003</v>
      </c>
      <c r="G534">
        <v>0</v>
      </c>
      <c r="H534">
        <v>0.60699999999999998</v>
      </c>
      <c r="I534">
        <f t="shared" si="48"/>
        <v>5.2000000000000018E-2</v>
      </c>
      <c r="J534">
        <f t="shared" si="46"/>
        <v>-0.92708278566613445</v>
      </c>
      <c r="L534">
        <f t="shared" si="47"/>
        <v>4.6184607085357411E-2</v>
      </c>
    </row>
    <row r="535" spans="1:12">
      <c r="A535">
        <v>513</v>
      </c>
      <c r="B535">
        <v>2.06</v>
      </c>
      <c r="C535">
        <v>-0.60599999999999998</v>
      </c>
      <c r="D535">
        <f t="shared" ref="D535:D598" si="49">C535*9.81</f>
        <v>-5.9448600000000003</v>
      </c>
      <c r="E535">
        <v>0.01</v>
      </c>
      <c r="F535">
        <f t="shared" ref="F535:F598" si="50">E535*9.81</f>
        <v>9.8100000000000007E-2</v>
      </c>
      <c r="G535">
        <v>0</v>
      </c>
      <c r="H535">
        <v>0.60599999999999998</v>
      </c>
      <c r="I535">
        <f t="shared" si="48"/>
        <v>5.6000000000000022E-2</v>
      </c>
      <c r="J535">
        <f t="shared" si="46"/>
        <v>-1.1927652924689331</v>
      </c>
      <c r="L535">
        <f t="shared" si="47"/>
        <v>5.0346112861987743E-2</v>
      </c>
    </row>
    <row r="536" spans="1:12">
      <c r="A536">
        <v>514</v>
      </c>
      <c r="B536">
        <v>2.0640000000000001</v>
      </c>
      <c r="C536">
        <v>-0.54300000000000004</v>
      </c>
      <c r="D536">
        <f t="shared" si="49"/>
        <v>-5.3268300000000011</v>
      </c>
      <c r="E536">
        <v>7.1999999999999995E-2</v>
      </c>
      <c r="F536">
        <f t="shared" si="50"/>
        <v>0.70631999999999995</v>
      </c>
      <c r="G536">
        <v>0</v>
      </c>
      <c r="H536">
        <v>0.54700000000000004</v>
      </c>
      <c r="I536">
        <f t="shared" si="48"/>
        <v>6.0000000000000026E-2</v>
      </c>
      <c r="J536">
        <f t="shared" ref="J536:J599" si="51">(D536+J535*(11.254+2*63.3257)-J534*63.3257)/(1+11.254+63.3257)</f>
        <v>-1.4700698521400224</v>
      </c>
      <c r="L536">
        <f t="shared" ref="L536:L599" si="52">(F536+L535*(11.254+2*63.3257)-L534*63.3257)/(1+11.254+63.3257)</f>
        <v>6.2512133016833171E-2</v>
      </c>
    </row>
    <row r="537" spans="1:12">
      <c r="A537">
        <v>515</v>
      </c>
      <c r="B537">
        <v>2.0680000000000001</v>
      </c>
      <c r="C537">
        <v>-0.47299999999999998</v>
      </c>
      <c r="D537">
        <f t="shared" si="49"/>
        <v>-4.6401300000000001</v>
      </c>
      <c r="E537">
        <v>3.1E-2</v>
      </c>
      <c r="F537">
        <f t="shared" si="50"/>
        <v>0.30410999999999999</v>
      </c>
      <c r="G537">
        <v>0</v>
      </c>
      <c r="H537">
        <v>0.47399999999999998</v>
      </c>
      <c r="I537">
        <f t="shared" si="48"/>
        <v>6.4000000000000029E-2</v>
      </c>
      <c r="J537">
        <f t="shared" si="51"/>
        <v>-1.744357332802468</v>
      </c>
      <c r="L537">
        <f t="shared" si="52"/>
        <v>7.590223127738277E-2</v>
      </c>
    </row>
    <row r="538" spans="1:12">
      <c r="A538">
        <v>516</v>
      </c>
      <c r="B538">
        <v>2.0720000000000001</v>
      </c>
      <c r="C538">
        <v>-0.61199999999999999</v>
      </c>
      <c r="D538">
        <f t="shared" si="49"/>
        <v>-6.0037200000000004</v>
      </c>
      <c r="E538">
        <v>9.2999999999999999E-2</v>
      </c>
      <c r="F538">
        <f t="shared" si="50"/>
        <v>0.91233000000000009</v>
      </c>
      <c r="G538">
        <v>0</v>
      </c>
      <c r="H538">
        <v>0.61899999999999999</v>
      </c>
      <c r="I538">
        <f t="shared" si="48"/>
        <v>6.8000000000000033E-2</v>
      </c>
      <c r="J538">
        <f t="shared" si="51"/>
        <v>-2.0305295375265318</v>
      </c>
      <c r="L538">
        <f t="shared" si="52"/>
        <v>9.8188177293848863E-2</v>
      </c>
    </row>
    <row r="539" spans="1:12">
      <c r="A539">
        <v>517</v>
      </c>
      <c r="B539">
        <v>2.0760000000000001</v>
      </c>
      <c r="C539">
        <v>-0.61699999999999999</v>
      </c>
      <c r="D539">
        <f t="shared" si="49"/>
        <v>-6.0527700000000006</v>
      </c>
      <c r="E539">
        <v>0.11899999999999999</v>
      </c>
      <c r="F539">
        <f t="shared" si="50"/>
        <v>1.1673899999999999</v>
      </c>
      <c r="G539">
        <v>0</v>
      </c>
      <c r="H539">
        <v>0.628</v>
      </c>
      <c r="I539">
        <f t="shared" si="48"/>
        <v>7.2000000000000036E-2</v>
      </c>
      <c r="J539">
        <f t="shared" si="51"/>
        <v>-2.3235221750623789</v>
      </c>
      <c r="L539">
        <f t="shared" si="52"/>
        <v>0.13100750516047277</v>
      </c>
    </row>
    <row r="540" spans="1:12">
      <c r="A540">
        <v>518</v>
      </c>
      <c r="B540">
        <v>2.08</v>
      </c>
      <c r="C540">
        <v>-0.63300000000000001</v>
      </c>
      <c r="D540">
        <f t="shared" si="49"/>
        <v>-6.2097300000000004</v>
      </c>
      <c r="E540">
        <v>1.4999999999999999E-2</v>
      </c>
      <c r="F540">
        <f t="shared" si="50"/>
        <v>0.14715</v>
      </c>
      <c r="G540">
        <v>0</v>
      </c>
      <c r="H540">
        <v>0.63300000000000001</v>
      </c>
      <c r="I540">
        <f t="shared" si="48"/>
        <v>7.600000000000004E-2</v>
      </c>
      <c r="J540">
        <f t="shared" si="51"/>
        <v>-2.6204295680758647</v>
      </c>
      <c r="L540">
        <f t="shared" si="52"/>
        <v>0.158719303507423</v>
      </c>
    </row>
    <row r="541" spans="1:12">
      <c r="A541">
        <v>519</v>
      </c>
      <c r="B541">
        <v>2.0880000000000001</v>
      </c>
      <c r="C541">
        <v>-0.39900000000000002</v>
      </c>
      <c r="D541">
        <f t="shared" si="49"/>
        <v>-3.9141900000000005</v>
      </c>
      <c r="E541">
        <v>9.8000000000000004E-2</v>
      </c>
      <c r="F541">
        <f t="shared" si="50"/>
        <v>0.96138000000000012</v>
      </c>
      <c r="G541">
        <v>0</v>
      </c>
      <c r="H541">
        <v>0.41099999999999998</v>
      </c>
      <c r="I541">
        <f t="shared" si="48"/>
        <v>8.0000000000000043E-2</v>
      </c>
      <c r="J541">
        <f t="shared" si="51"/>
        <v>-2.8863161610324157</v>
      </c>
      <c r="L541">
        <f t="shared" si="52"/>
        <v>0.19255814813199867</v>
      </c>
    </row>
    <row r="542" spans="1:12">
      <c r="A542">
        <v>520</v>
      </c>
      <c r="B542">
        <v>2.0920000000000001</v>
      </c>
      <c r="C542">
        <v>-0.45200000000000001</v>
      </c>
      <c r="D542">
        <f t="shared" si="49"/>
        <v>-4.4341200000000001</v>
      </c>
      <c r="E542">
        <v>-9.2999999999999999E-2</v>
      </c>
      <c r="F542">
        <f t="shared" si="50"/>
        <v>-0.91233000000000009</v>
      </c>
      <c r="G542">
        <v>0</v>
      </c>
      <c r="H542">
        <v>0.46200000000000002</v>
      </c>
      <c r="I542">
        <f t="shared" si="48"/>
        <v>8.4000000000000047E-2</v>
      </c>
      <c r="J542">
        <f t="shared" si="51"/>
        <v>-3.129572729377569</v>
      </c>
      <c r="L542">
        <f t="shared" si="52"/>
        <v>0.20629173499342429</v>
      </c>
    </row>
    <row r="543" spans="1:12">
      <c r="A543">
        <v>521</v>
      </c>
      <c r="B543">
        <v>2.0960000000000001</v>
      </c>
      <c r="C543">
        <v>-0.70699999999999996</v>
      </c>
      <c r="D543">
        <f t="shared" si="49"/>
        <v>-6.93567</v>
      </c>
      <c r="E543">
        <v>-3.1E-2</v>
      </c>
      <c r="F543">
        <f t="shared" si="50"/>
        <v>-0.30410999999999999</v>
      </c>
      <c r="G543">
        <v>0</v>
      </c>
      <c r="H543">
        <v>0.70799999999999996</v>
      </c>
      <c r="I543">
        <f t="shared" si="48"/>
        <v>8.800000000000005E-2</v>
      </c>
      <c r="J543">
        <f t="shared" si="51"/>
        <v>-3.3837479872930811</v>
      </c>
      <c r="L543">
        <f t="shared" si="52"/>
        <v>0.21104548853461524</v>
      </c>
    </row>
    <row r="544" spans="1:12">
      <c r="A544">
        <v>522</v>
      </c>
      <c r="B544">
        <v>2.1</v>
      </c>
      <c r="C544">
        <v>-0.34</v>
      </c>
      <c r="D544">
        <f t="shared" si="49"/>
        <v>-3.3354000000000004</v>
      </c>
      <c r="E544">
        <v>0.10299999999999999</v>
      </c>
      <c r="F544">
        <f t="shared" si="50"/>
        <v>1.0104299999999999</v>
      </c>
      <c r="G544">
        <v>0</v>
      </c>
      <c r="H544">
        <v>0.35599999999999998</v>
      </c>
      <c r="I544">
        <f t="shared" si="48"/>
        <v>9.2000000000000054E-2</v>
      </c>
      <c r="J544">
        <f t="shared" si="51"/>
        <v>-3.5960732299559552</v>
      </c>
      <c r="L544">
        <f t="shared" si="52"/>
        <v>0.2256052086987437</v>
      </c>
    </row>
    <row r="545" spans="1:12">
      <c r="A545">
        <v>523</v>
      </c>
      <c r="B545">
        <v>2.1040000000000001</v>
      </c>
      <c r="C545">
        <v>-0.34</v>
      </c>
      <c r="D545">
        <f t="shared" si="49"/>
        <v>-3.3354000000000004</v>
      </c>
      <c r="E545">
        <v>0</v>
      </c>
      <c r="F545">
        <f t="shared" si="50"/>
        <v>0</v>
      </c>
      <c r="G545">
        <v>0</v>
      </c>
      <c r="H545">
        <v>0.34</v>
      </c>
      <c r="I545">
        <f t="shared" si="48"/>
        <v>9.6000000000000058E-2</v>
      </c>
      <c r="J545">
        <f t="shared" si="51"/>
        <v>-3.7705244567978236</v>
      </c>
      <c r="L545">
        <f t="shared" si="52"/>
        <v>0.23481931331279748</v>
      </c>
    </row>
    <row r="546" spans="1:12">
      <c r="A546">
        <v>524</v>
      </c>
      <c r="B546">
        <v>2.1080000000000001</v>
      </c>
      <c r="C546">
        <v>-0.57399999999999995</v>
      </c>
      <c r="D546">
        <f t="shared" si="49"/>
        <v>-5.6309399999999998</v>
      </c>
      <c r="E546">
        <v>8.7999999999999995E-2</v>
      </c>
      <c r="F546">
        <f t="shared" si="50"/>
        <v>0.86328000000000005</v>
      </c>
      <c r="G546">
        <v>0</v>
      </c>
      <c r="H546">
        <v>0.58099999999999996</v>
      </c>
      <c r="I546">
        <f t="shared" si="48"/>
        <v>0.10000000000000006</v>
      </c>
      <c r="J546">
        <f t="shared" si="51"/>
        <v>-3.9413065794950857</v>
      </c>
      <c r="L546">
        <f t="shared" si="52"/>
        <v>0.25085470788627928</v>
      </c>
    </row>
    <row r="547" spans="1:12">
      <c r="A547">
        <v>525</v>
      </c>
      <c r="B547">
        <v>2.1120000000000001</v>
      </c>
      <c r="C547">
        <v>-1.048</v>
      </c>
      <c r="D547">
        <f t="shared" si="49"/>
        <v>-10.280880000000002</v>
      </c>
      <c r="E547">
        <v>0.13900000000000001</v>
      </c>
      <c r="F547">
        <f t="shared" si="50"/>
        <v>1.3635900000000003</v>
      </c>
      <c r="G547">
        <v>0</v>
      </c>
      <c r="H547">
        <v>1.0569999999999999</v>
      </c>
      <c r="I547">
        <f t="shared" si="48"/>
        <v>0.10400000000000006</v>
      </c>
      <c r="J547">
        <f t="shared" si="51"/>
        <v>-4.1682785162425837</v>
      </c>
      <c r="L547">
        <f t="shared" si="52"/>
        <v>0.27901290219315877</v>
      </c>
    </row>
    <row r="548" spans="1:12">
      <c r="A548">
        <v>526</v>
      </c>
      <c r="B548">
        <v>2.1160000000000001</v>
      </c>
      <c r="C548">
        <v>-0.61699999999999999</v>
      </c>
      <c r="D548">
        <f t="shared" si="49"/>
        <v>-6.0527700000000006</v>
      </c>
      <c r="E548">
        <v>0.21099999999999999</v>
      </c>
      <c r="F548">
        <f t="shared" si="50"/>
        <v>2.0699100000000001</v>
      </c>
      <c r="G548">
        <v>0</v>
      </c>
      <c r="H548">
        <v>0.65200000000000002</v>
      </c>
      <c r="I548">
        <f t="shared" si="48"/>
        <v>0.10800000000000007</v>
      </c>
      <c r="J548">
        <f t="shared" si="51"/>
        <v>-4.3833845335812134</v>
      </c>
      <c r="L548">
        <f t="shared" si="52"/>
        <v>0.32630118810890069</v>
      </c>
    </row>
    <row r="549" spans="1:12">
      <c r="A549">
        <v>527</v>
      </c>
      <c r="B549">
        <v>2.12</v>
      </c>
      <c r="C549">
        <v>-0.27700000000000002</v>
      </c>
      <c r="D549">
        <f t="shared" si="49"/>
        <v>-2.7173700000000003</v>
      </c>
      <c r="E549">
        <v>0.17499999999999999</v>
      </c>
      <c r="F549">
        <f t="shared" si="50"/>
        <v>1.71675</v>
      </c>
      <c r="G549">
        <v>0</v>
      </c>
      <c r="H549">
        <v>0.32700000000000001</v>
      </c>
      <c r="I549">
        <f t="shared" si="48"/>
        <v>0.11200000000000007</v>
      </c>
      <c r="J549">
        <f t="shared" si="51"/>
        <v>-4.5415715148552804</v>
      </c>
      <c r="L549">
        <f t="shared" si="52"/>
        <v>0.38431957954609336</v>
      </c>
    </row>
    <row r="550" spans="1:12">
      <c r="A550">
        <v>528</v>
      </c>
      <c r="B550">
        <v>2.1240000000000001</v>
      </c>
      <c r="C550">
        <v>-4.2999999999999997E-2</v>
      </c>
      <c r="D550">
        <f t="shared" si="49"/>
        <v>-0.42182999999999998</v>
      </c>
      <c r="E550">
        <v>0.14899999999999999</v>
      </c>
      <c r="F550">
        <f t="shared" si="50"/>
        <v>1.4616899999999999</v>
      </c>
      <c r="G550">
        <v>0</v>
      </c>
      <c r="H550">
        <v>0.155</v>
      </c>
      <c r="I550">
        <f t="shared" si="48"/>
        <v>0.11600000000000008</v>
      </c>
      <c r="J550">
        <f t="shared" si="51"/>
        <v>-4.6196025179581222</v>
      </c>
      <c r="L550">
        <f t="shared" si="52"/>
        <v>0.44718600625972321</v>
      </c>
    </row>
    <row r="551" spans="1:12">
      <c r="A551">
        <v>529</v>
      </c>
      <c r="B551">
        <v>2.1280000000000001</v>
      </c>
      <c r="C551">
        <v>-0.14399999999999999</v>
      </c>
      <c r="D551">
        <f t="shared" si="49"/>
        <v>-1.4126399999999999</v>
      </c>
      <c r="E551">
        <v>-0.124</v>
      </c>
      <c r="F551">
        <f t="shared" si="50"/>
        <v>-1.21644</v>
      </c>
      <c r="G551">
        <v>0</v>
      </c>
      <c r="H551">
        <v>0.19</v>
      </c>
      <c r="I551">
        <f t="shared" si="48"/>
        <v>0.12000000000000008</v>
      </c>
      <c r="J551">
        <f t="shared" si="51"/>
        <v>-4.6425505499724258</v>
      </c>
      <c r="L551">
        <f t="shared" si="52"/>
        <v>0.47784813473971954</v>
      </c>
    </row>
    <row r="552" spans="1:12">
      <c r="A552">
        <v>530</v>
      </c>
      <c r="B552">
        <v>2.1320000000000001</v>
      </c>
      <c r="C552">
        <v>-0.53700000000000003</v>
      </c>
      <c r="D552">
        <f t="shared" si="49"/>
        <v>-5.2679700000000009</v>
      </c>
      <c r="E552">
        <v>0.113</v>
      </c>
      <c r="F552">
        <f t="shared" si="50"/>
        <v>1.10853</v>
      </c>
      <c r="G552">
        <v>0</v>
      </c>
      <c r="H552">
        <v>0.54900000000000004</v>
      </c>
      <c r="I552">
        <f t="shared" si="48"/>
        <v>0.12400000000000008</v>
      </c>
      <c r="J552">
        <f t="shared" si="51"/>
        <v>-4.6700529036594043</v>
      </c>
      <c r="L552">
        <f t="shared" si="52"/>
        <v>0.51188349892806617</v>
      </c>
    </row>
    <row r="553" spans="1:12">
      <c r="A553">
        <v>531</v>
      </c>
      <c r="B553">
        <v>2.1360000000000001</v>
      </c>
      <c r="C553">
        <v>-0.43099999999999999</v>
      </c>
      <c r="D553">
        <f t="shared" si="49"/>
        <v>-4.22811</v>
      </c>
      <c r="E553">
        <v>0.11899999999999999</v>
      </c>
      <c r="F553">
        <f t="shared" si="50"/>
        <v>1.1673899999999999</v>
      </c>
      <c r="G553">
        <v>0</v>
      </c>
      <c r="H553">
        <v>0.44700000000000001</v>
      </c>
      <c r="I553">
        <f t="shared" si="48"/>
        <v>0.12800000000000009</v>
      </c>
      <c r="J553">
        <f t="shared" si="51"/>
        <v>-4.6872488292216392</v>
      </c>
      <c r="L553">
        <f t="shared" si="52"/>
        <v>0.549073640765807</v>
      </c>
    </row>
    <row r="554" spans="1:12">
      <c r="A554">
        <v>532</v>
      </c>
      <c r="B554">
        <v>2.14</v>
      </c>
      <c r="C554">
        <v>-0.22900000000000001</v>
      </c>
      <c r="D554">
        <f t="shared" si="49"/>
        <v>-2.2464900000000001</v>
      </c>
      <c r="E554">
        <v>8.7999999999999995E-2</v>
      </c>
      <c r="F554">
        <f t="shared" si="50"/>
        <v>0.86328000000000005</v>
      </c>
      <c r="G554">
        <v>0</v>
      </c>
      <c r="H554">
        <v>0.245</v>
      </c>
      <c r="I554">
        <f t="shared" si="48"/>
        <v>0.13200000000000009</v>
      </c>
      <c r="J554">
        <f t="shared" si="51"/>
        <v>-4.6693628782871253</v>
      </c>
      <c r="L554">
        <f t="shared" si="52"/>
        <v>0.58439130045760812</v>
      </c>
    </row>
    <row r="555" spans="1:12">
      <c r="A555">
        <v>533</v>
      </c>
      <c r="B555">
        <v>2.1440000000000001</v>
      </c>
      <c r="C555">
        <v>-0.223</v>
      </c>
      <c r="D555">
        <f t="shared" si="49"/>
        <v>-2.18763</v>
      </c>
      <c r="E555">
        <v>-6.2E-2</v>
      </c>
      <c r="F555">
        <f t="shared" si="50"/>
        <v>-0.60821999999999998</v>
      </c>
      <c r="G555">
        <v>0</v>
      </c>
      <c r="H555">
        <v>0.23200000000000001</v>
      </c>
      <c r="I555">
        <f t="shared" si="48"/>
        <v>0.13600000000000009</v>
      </c>
      <c r="J555">
        <f t="shared" si="51"/>
        <v>-4.6215408673320546</v>
      </c>
      <c r="L555">
        <f t="shared" si="52"/>
        <v>0.59820326612944152</v>
      </c>
    </row>
    <row r="556" spans="1:12">
      <c r="A556">
        <v>534</v>
      </c>
      <c r="B556">
        <v>2.1480000000000001</v>
      </c>
      <c r="C556">
        <v>-4.2999999999999997E-2</v>
      </c>
      <c r="D556">
        <f t="shared" si="49"/>
        <v>-0.42182999999999998</v>
      </c>
      <c r="E556">
        <v>0.253</v>
      </c>
      <c r="F556">
        <f t="shared" si="50"/>
        <v>2.4819300000000002</v>
      </c>
      <c r="G556">
        <v>0</v>
      </c>
      <c r="H556">
        <v>0.25600000000000001</v>
      </c>
      <c r="I556">
        <f t="shared" si="48"/>
        <v>0.1400000000000001</v>
      </c>
      <c r="J556">
        <f t="shared" si="51"/>
        <v>-4.5259057538496021</v>
      </c>
      <c r="L556">
        <f t="shared" si="52"/>
        <v>0.6346995624684767</v>
      </c>
    </row>
    <row r="557" spans="1:12">
      <c r="A557">
        <v>535</v>
      </c>
      <c r="B557">
        <v>2.1520000000000001</v>
      </c>
      <c r="C557">
        <v>-0.54300000000000004</v>
      </c>
      <c r="D557">
        <f t="shared" si="49"/>
        <v>-5.3268300000000011</v>
      </c>
      <c r="E557">
        <v>0.25800000000000001</v>
      </c>
      <c r="F557">
        <f t="shared" si="50"/>
        <v>2.53098</v>
      </c>
      <c r="G557">
        <v>0</v>
      </c>
      <c r="H557">
        <v>0.60099999999999998</v>
      </c>
      <c r="I557">
        <f t="shared" si="48"/>
        <v>0.1440000000000001</v>
      </c>
      <c r="J557">
        <f t="shared" si="51"/>
        <v>-4.4563733759795463</v>
      </c>
      <c r="L557">
        <f t="shared" si="52"/>
        <v>0.69036839881750101</v>
      </c>
    </row>
    <row r="558" spans="1:12">
      <c r="A558">
        <v>536</v>
      </c>
      <c r="B558">
        <v>2.1560000000000001</v>
      </c>
      <c r="C558">
        <v>-0.154</v>
      </c>
      <c r="D558">
        <f t="shared" si="49"/>
        <v>-1.51074</v>
      </c>
      <c r="E558">
        <v>7.1999999999999995E-2</v>
      </c>
      <c r="F558">
        <f t="shared" si="50"/>
        <v>0.70631999999999995</v>
      </c>
      <c r="G558">
        <v>0</v>
      </c>
      <c r="H558">
        <v>0.17</v>
      </c>
      <c r="I558">
        <f t="shared" si="48"/>
        <v>0.1480000000000001</v>
      </c>
      <c r="J558">
        <f t="shared" si="51"/>
        <v>-4.3591406550602327</v>
      </c>
      <c r="L558">
        <f t="shared" si="52"/>
        <v>0.73722250952672452</v>
      </c>
    </row>
    <row r="559" spans="1:12">
      <c r="A559">
        <v>537</v>
      </c>
      <c r="B559">
        <v>2.16</v>
      </c>
      <c r="C559">
        <v>-0.29799999999999999</v>
      </c>
      <c r="D559">
        <f t="shared" si="49"/>
        <v>-2.9233799999999999</v>
      </c>
      <c r="E559">
        <v>0.17</v>
      </c>
      <c r="F559">
        <f t="shared" si="50"/>
        <v>1.6677000000000002</v>
      </c>
      <c r="G559">
        <v>0</v>
      </c>
      <c r="H559">
        <v>0.34300000000000003</v>
      </c>
      <c r="I559">
        <f t="shared" si="48"/>
        <v>0.15200000000000011</v>
      </c>
      <c r="J559">
        <f t="shared" si="51"/>
        <v>-4.2586759698315193</v>
      </c>
      <c r="L559">
        <f t="shared" si="52"/>
        <v>0.78879120917771994</v>
      </c>
    </row>
    <row r="560" spans="1:12">
      <c r="A560">
        <v>538</v>
      </c>
      <c r="B560">
        <v>2.1640000000000001</v>
      </c>
      <c r="C560">
        <v>6.9000000000000006E-2</v>
      </c>
      <c r="D560">
        <f t="shared" si="49"/>
        <v>0.6768900000000001</v>
      </c>
      <c r="E560">
        <v>0.186</v>
      </c>
      <c r="F560">
        <f t="shared" si="50"/>
        <v>1.8246600000000002</v>
      </c>
      <c r="G560">
        <v>0</v>
      </c>
      <c r="H560">
        <v>0.19800000000000001</v>
      </c>
      <c r="I560">
        <f t="shared" si="48"/>
        <v>0.15600000000000011</v>
      </c>
      <c r="J560">
        <f t="shared" si="51"/>
        <v>-4.1091971747685667</v>
      </c>
      <c r="L560">
        <f t="shared" si="52"/>
        <v>0.84570454429695563</v>
      </c>
    </row>
    <row r="561" spans="1:12">
      <c r="A561">
        <v>539</v>
      </c>
      <c r="B561">
        <v>2.1680000000000001</v>
      </c>
      <c r="C561">
        <v>-0.23400000000000001</v>
      </c>
      <c r="D561">
        <f t="shared" si="49"/>
        <v>-2.2955400000000004</v>
      </c>
      <c r="E561">
        <v>0.222</v>
      </c>
      <c r="F561">
        <f t="shared" si="50"/>
        <v>2.1778200000000001</v>
      </c>
      <c r="G561">
        <v>0</v>
      </c>
      <c r="H561">
        <v>0.32200000000000001</v>
      </c>
      <c r="I561">
        <f t="shared" si="48"/>
        <v>0.16000000000000011</v>
      </c>
      <c r="J561">
        <f t="shared" si="51"/>
        <v>-3.9599572795680467</v>
      </c>
      <c r="L561">
        <f t="shared" si="52"/>
        <v>0.91101562970035399</v>
      </c>
    </row>
    <row r="562" spans="1:12">
      <c r="A562">
        <v>540</v>
      </c>
      <c r="B562">
        <v>2.1720000000000002</v>
      </c>
      <c r="C562">
        <v>-0.20200000000000001</v>
      </c>
      <c r="D562">
        <f t="shared" si="49"/>
        <v>-1.9816200000000002</v>
      </c>
      <c r="E562">
        <v>5.1999999999999998E-2</v>
      </c>
      <c r="F562">
        <f t="shared" si="50"/>
        <v>0.51012000000000002</v>
      </c>
      <c r="G562">
        <v>0</v>
      </c>
      <c r="H562">
        <v>0.20899999999999999</v>
      </c>
      <c r="I562">
        <f t="shared" si="48"/>
        <v>0.16400000000000012</v>
      </c>
      <c r="J562">
        <f t="shared" si="51"/>
        <v>-3.808738657225438</v>
      </c>
      <c r="L562">
        <f t="shared" si="52"/>
        <v>0.96043332481199939</v>
      </c>
    </row>
    <row r="563" spans="1:12">
      <c r="A563">
        <v>541</v>
      </c>
      <c r="B563">
        <v>2.1760000000000002</v>
      </c>
      <c r="C563">
        <v>-0.436</v>
      </c>
      <c r="D563">
        <f t="shared" si="49"/>
        <v>-4.2771600000000003</v>
      </c>
      <c r="E563">
        <v>0.124</v>
      </c>
      <c r="F563">
        <f t="shared" si="50"/>
        <v>1.21644</v>
      </c>
      <c r="G563">
        <v>0</v>
      </c>
      <c r="H563">
        <v>0.45300000000000001</v>
      </c>
      <c r="I563">
        <f t="shared" si="48"/>
        <v>0.16800000000000012</v>
      </c>
      <c r="J563">
        <f t="shared" si="51"/>
        <v>-3.6882353505160066</v>
      </c>
      <c r="L563">
        <f t="shared" si="52"/>
        <v>1.0052259981160681</v>
      </c>
    </row>
    <row r="564" spans="1:12">
      <c r="A564">
        <v>542</v>
      </c>
      <c r="B564">
        <v>2.1800000000000002</v>
      </c>
      <c r="C564">
        <v>-0.13300000000000001</v>
      </c>
      <c r="D564">
        <f t="shared" si="49"/>
        <v>-1.3047300000000002</v>
      </c>
      <c r="E564">
        <v>0.20599999999999999</v>
      </c>
      <c r="F564">
        <f t="shared" si="50"/>
        <v>2.0208599999999999</v>
      </c>
      <c r="G564">
        <v>0</v>
      </c>
      <c r="H564">
        <v>0.245</v>
      </c>
      <c r="I564">
        <f t="shared" si="48"/>
        <v>0.17200000000000013</v>
      </c>
      <c r="J564">
        <f t="shared" si="51"/>
        <v>-3.5557333479914472</v>
      </c>
      <c r="L564">
        <f t="shared" si="52"/>
        <v>1.0561941998122297</v>
      </c>
    </row>
    <row r="565" spans="1:12">
      <c r="A565">
        <v>543</v>
      </c>
      <c r="B565">
        <v>2.1840000000000002</v>
      </c>
      <c r="C565">
        <v>0.31900000000000001</v>
      </c>
      <c r="D565">
        <f t="shared" si="49"/>
        <v>3.1293900000000003</v>
      </c>
      <c r="E565">
        <v>8.7999999999999995E-2</v>
      </c>
      <c r="F565">
        <f t="shared" si="50"/>
        <v>0.86328000000000005</v>
      </c>
      <c r="G565">
        <v>0</v>
      </c>
      <c r="H565">
        <v>0.33100000000000002</v>
      </c>
      <c r="I565">
        <f t="shared" si="48"/>
        <v>0.17600000000000013</v>
      </c>
      <c r="J565">
        <f t="shared" si="51"/>
        <v>-3.3562630483043487</v>
      </c>
      <c r="L565">
        <f t="shared" si="52"/>
        <v>1.096346288935875</v>
      </c>
    </row>
    <row r="566" spans="1:12">
      <c r="A566">
        <v>544</v>
      </c>
      <c r="B566">
        <v>2.1880000000000002</v>
      </c>
      <c r="C566">
        <v>-0.38800000000000001</v>
      </c>
      <c r="D566">
        <f t="shared" si="49"/>
        <v>-3.8062800000000001</v>
      </c>
      <c r="E566">
        <v>5.7000000000000002E-2</v>
      </c>
      <c r="F566">
        <f t="shared" si="50"/>
        <v>0.55917000000000006</v>
      </c>
      <c r="G566">
        <v>0</v>
      </c>
      <c r="H566">
        <v>0.39200000000000002</v>
      </c>
      <c r="I566">
        <f t="shared" si="48"/>
        <v>0.18000000000000013</v>
      </c>
      <c r="J566">
        <f t="shared" si="51"/>
        <v>-3.1950877670423212</v>
      </c>
      <c r="L566">
        <f t="shared" si="52"/>
        <v>1.1228809650629481</v>
      </c>
    </row>
    <row r="567" spans="1:12">
      <c r="A567">
        <v>545</v>
      </c>
      <c r="B567">
        <v>2.1920000000000002</v>
      </c>
      <c r="C567">
        <v>-0.33500000000000002</v>
      </c>
      <c r="D567">
        <f t="shared" si="49"/>
        <v>-3.2863500000000005</v>
      </c>
      <c r="E567">
        <v>0.23699999999999999</v>
      </c>
      <c r="F567">
        <f t="shared" si="50"/>
        <v>2.32497</v>
      </c>
      <c r="G567">
        <v>0</v>
      </c>
      <c r="H567">
        <v>0.41099999999999998</v>
      </c>
      <c r="I567">
        <f t="shared" si="48"/>
        <v>0.18400000000000014</v>
      </c>
      <c r="J567">
        <f t="shared" si="51"/>
        <v>-3.0612518921227712</v>
      </c>
      <c r="L567">
        <f t="shared" si="52"/>
        <v>1.1610184011067168</v>
      </c>
    </row>
    <row r="568" spans="1:12">
      <c r="A568">
        <v>546</v>
      </c>
      <c r="B568">
        <v>2.1960000000000002</v>
      </c>
      <c r="C568">
        <v>0.112</v>
      </c>
      <c r="D568">
        <f t="shared" si="49"/>
        <v>1.0987200000000001</v>
      </c>
      <c r="E568">
        <v>8.2000000000000003E-2</v>
      </c>
      <c r="F568">
        <f t="shared" si="50"/>
        <v>0.80442000000000002</v>
      </c>
      <c r="G568">
        <v>0</v>
      </c>
      <c r="H568">
        <v>0.13900000000000001</v>
      </c>
      <c r="I568">
        <f t="shared" si="48"/>
        <v>0.18800000000000014</v>
      </c>
      <c r="J568">
        <f t="shared" si="51"/>
        <v>-2.8940744310252042</v>
      </c>
      <c r="L568">
        <f t="shared" si="52"/>
        <v>1.188254304829147</v>
      </c>
    </row>
    <row r="569" spans="1:12">
      <c r="A569">
        <v>547</v>
      </c>
      <c r="B569">
        <v>2.2000000000000002</v>
      </c>
      <c r="C569">
        <v>0.106</v>
      </c>
      <c r="D569">
        <f t="shared" si="49"/>
        <v>1.03986</v>
      </c>
      <c r="E569">
        <v>-4.1000000000000002E-2</v>
      </c>
      <c r="F569">
        <f t="shared" si="50"/>
        <v>-0.40221000000000001</v>
      </c>
      <c r="G569">
        <v>0</v>
      </c>
      <c r="H569">
        <v>0.114</v>
      </c>
      <c r="I569">
        <f t="shared" si="48"/>
        <v>0.19200000000000014</v>
      </c>
      <c r="J569">
        <f t="shared" si="51"/>
        <v>-2.7019518878125237</v>
      </c>
      <c r="L569">
        <f t="shared" si="52"/>
        <v>1.1900308184105228</v>
      </c>
    </row>
    <row r="570" spans="1:12">
      <c r="A570">
        <v>548</v>
      </c>
      <c r="B570">
        <v>2.2040000000000002</v>
      </c>
      <c r="C570">
        <v>-0.36199999999999999</v>
      </c>
      <c r="D570">
        <f t="shared" si="49"/>
        <v>-3.5512200000000003</v>
      </c>
      <c r="E570">
        <v>9.2999999999999999E-2</v>
      </c>
      <c r="F570">
        <f t="shared" si="50"/>
        <v>0.91233000000000009</v>
      </c>
      <c r="G570">
        <v>0</v>
      </c>
      <c r="H570">
        <v>0.373</v>
      </c>
      <c r="I570">
        <f t="shared" si="48"/>
        <v>0.19600000000000015</v>
      </c>
      <c r="J570">
        <f t="shared" si="51"/>
        <v>-2.552215564136513</v>
      </c>
      <c r="L570">
        <f t="shared" si="52"/>
        <v>1.1878450217970089</v>
      </c>
    </row>
    <row r="571" spans="1:12">
      <c r="A571">
        <v>549</v>
      </c>
      <c r="B571">
        <v>2.2080000000000002</v>
      </c>
      <c r="C571">
        <v>-0.85599999999999998</v>
      </c>
      <c r="D571">
        <f t="shared" si="49"/>
        <v>-8.3973600000000008</v>
      </c>
      <c r="E571">
        <v>0.42299999999999999</v>
      </c>
      <c r="F571">
        <f t="shared" si="50"/>
        <v>4.1496300000000002</v>
      </c>
      <c r="G571">
        <v>0</v>
      </c>
      <c r="H571">
        <v>0.95499999999999996</v>
      </c>
      <c r="I571">
        <f t="shared" si="48"/>
        <v>0.20000000000000015</v>
      </c>
      <c r="J571">
        <f t="shared" si="51"/>
        <v>-2.5040940040304722</v>
      </c>
      <c r="L571">
        <f t="shared" si="52"/>
        <v>1.2252011885665859</v>
      </c>
    </row>
    <row r="572" spans="1:12">
      <c r="A572">
        <v>550</v>
      </c>
      <c r="B572">
        <v>2.2120000000000002</v>
      </c>
      <c r="C572">
        <v>-0.63800000000000001</v>
      </c>
      <c r="D572">
        <f t="shared" si="49"/>
        <v>-6.2587800000000007</v>
      </c>
      <c r="E572">
        <v>0.59299999999999997</v>
      </c>
      <c r="F572">
        <f t="shared" si="50"/>
        <v>5.8173300000000001</v>
      </c>
      <c r="G572">
        <v>0</v>
      </c>
      <c r="H572">
        <v>0.871</v>
      </c>
      <c r="I572">
        <f t="shared" si="48"/>
        <v>0.20400000000000015</v>
      </c>
      <c r="J572">
        <f t="shared" si="51"/>
        <v>-2.5134530583421779</v>
      </c>
      <c r="L572">
        <f t="shared" si="52"/>
        <v>1.3172594293565543</v>
      </c>
    </row>
    <row r="573" spans="1:12">
      <c r="A573">
        <v>551</v>
      </c>
      <c r="B573">
        <v>2.2160000000000002</v>
      </c>
      <c r="C573">
        <v>-0.112</v>
      </c>
      <c r="D573">
        <f t="shared" si="49"/>
        <v>-1.0987200000000001</v>
      </c>
      <c r="E573">
        <v>0.40699999999999997</v>
      </c>
      <c r="F573">
        <f t="shared" si="50"/>
        <v>3.9926699999999999</v>
      </c>
      <c r="G573">
        <v>0</v>
      </c>
      <c r="H573">
        <v>0.42199999999999999</v>
      </c>
      <c r="I573">
        <f t="shared" si="48"/>
        <v>0.20800000000000016</v>
      </c>
      <c r="J573">
        <f t="shared" si="51"/>
        <v>-2.5025762700946008</v>
      </c>
      <c r="L573">
        <f t="shared" si="52"/>
        <v>1.4297904808086865</v>
      </c>
    </row>
    <row r="574" spans="1:12">
      <c r="A574">
        <v>552</v>
      </c>
      <c r="B574">
        <v>2.2200000000000002</v>
      </c>
      <c r="C574">
        <v>0.223</v>
      </c>
      <c r="D574">
        <f t="shared" si="49"/>
        <v>2.18763</v>
      </c>
      <c r="E574">
        <v>5.7000000000000002E-2</v>
      </c>
      <c r="F574">
        <f t="shared" si="50"/>
        <v>0.55917000000000006</v>
      </c>
      <c r="G574">
        <v>0</v>
      </c>
      <c r="H574">
        <v>0.23</v>
      </c>
      <c r="I574">
        <f t="shared" ref="I574:I637" si="53">I573+0.004</f>
        <v>0.21200000000000016</v>
      </c>
      <c r="J574">
        <f t="shared" si="51"/>
        <v>-2.4314065446309607</v>
      </c>
      <c r="L574">
        <f t="shared" si="52"/>
        <v>1.5125572438963091</v>
      </c>
    </row>
    <row r="575" spans="1:12">
      <c r="A575">
        <v>553</v>
      </c>
      <c r="B575">
        <v>2.2240000000000002</v>
      </c>
      <c r="C575">
        <v>0.39900000000000002</v>
      </c>
      <c r="D575">
        <f t="shared" si="49"/>
        <v>3.9141900000000005</v>
      </c>
      <c r="E575">
        <v>2.1000000000000001E-2</v>
      </c>
      <c r="F575">
        <f t="shared" si="50"/>
        <v>0.20601000000000003</v>
      </c>
      <c r="G575">
        <v>0</v>
      </c>
      <c r="H575">
        <v>0.39900000000000002</v>
      </c>
      <c r="I575">
        <f t="shared" si="53"/>
        <v>0.21600000000000016</v>
      </c>
      <c r="J575">
        <f t="shared" si="51"/>
        <v>-2.2878168078574115</v>
      </c>
      <c r="L575">
        <f t="shared" si="52"/>
        <v>1.5646177305793938</v>
      </c>
    </row>
    <row r="576" spans="1:12">
      <c r="A576">
        <v>554</v>
      </c>
      <c r="B576">
        <v>2.2280000000000002</v>
      </c>
      <c r="C576">
        <v>0.34</v>
      </c>
      <c r="D576">
        <f t="shared" si="49"/>
        <v>3.3354000000000004</v>
      </c>
      <c r="E576">
        <v>-0.20599999999999999</v>
      </c>
      <c r="F576">
        <f t="shared" si="50"/>
        <v>-2.0208599999999999</v>
      </c>
      <c r="G576">
        <v>0</v>
      </c>
      <c r="H576">
        <v>0.39800000000000002</v>
      </c>
      <c r="I576">
        <f t="shared" si="53"/>
        <v>0.22000000000000017</v>
      </c>
      <c r="J576">
        <f t="shared" si="51"/>
        <v>-2.0931066224258972</v>
      </c>
      <c r="L576">
        <f t="shared" si="52"/>
        <v>1.56079777668923</v>
      </c>
    </row>
    <row r="577" spans="1:12">
      <c r="A577">
        <v>555</v>
      </c>
      <c r="B577">
        <v>2.2320000000000002</v>
      </c>
      <c r="C577">
        <v>0.245</v>
      </c>
      <c r="D577">
        <f t="shared" si="49"/>
        <v>2.4034499999999999</v>
      </c>
      <c r="E577">
        <v>-0.20599999999999999</v>
      </c>
      <c r="F577">
        <f t="shared" si="50"/>
        <v>-2.0208599999999999</v>
      </c>
      <c r="G577">
        <v>0</v>
      </c>
      <c r="H577">
        <v>0.32</v>
      </c>
      <c r="I577">
        <f t="shared" si="53"/>
        <v>0.22400000000000017</v>
      </c>
      <c r="J577">
        <f t="shared" si="51"/>
        <v>-1.870471240014927</v>
      </c>
      <c r="L577">
        <f t="shared" si="52"/>
        <v>1.5102080147458565</v>
      </c>
    </row>
    <row r="578" spans="1:12">
      <c r="A578">
        <v>556</v>
      </c>
      <c r="B578">
        <v>2.2360000000000002</v>
      </c>
      <c r="C578">
        <v>-5.8999999999999997E-2</v>
      </c>
      <c r="D578">
        <f t="shared" si="49"/>
        <v>-0.57879000000000003</v>
      </c>
      <c r="E578">
        <v>-9.2999999999999999E-2</v>
      </c>
      <c r="F578">
        <f t="shared" si="50"/>
        <v>-0.91233000000000009</v>
      </c>
      <c r="G578">
        <v>0</v>
      </c>
      <c r="H578">
        <v>0.11</v>
      </c>
      <c r="I578">
        <f t="shared" si="53"/>
        <v>0.22800000000000017</v>
      </c>
      <c r="J578">
        <f t="shared" si="51"/>
        <v>-1.6668421878229061</v>
      </c>
      <c r="L578">
        <f t="shared" si="52"/>
        <v>1.4357677867131526</v>
      </c>
    </row>
    <row r="579" spans="1:12">
      <c r="A579">
        <v>557</v>
      </c>
      <c r="B579">
        <v>2.2400000000000002</v>
      </c>
      <c r="C579">
        <v>-0.41</v>
      </c>
      <c r="D579">
        <f t="shared" si="49"/>
        <v>-4.0221</v>
      </c>
      <c r="E579">
        <v>0.22700000000000001</v>
      </c>
      <c r="F579">
        <f t="shared" si="50"/>
        <v>2.2268700000000003</v>
      </c>
      <c r="G579">
        <v>0</v>
      </c>
      <c r="H579">
        <v>0.46800000000000003</v>
      </c>
      <c r="I579">
        <f t="shared" si="53"/>
        <v>0.23200000000000018</v>
      </c>
      <c r="J579">
        <f t="shared" si="51"/>
        <v>-1.5273907946813723</v>
      </c>
      <c r="L579">
        <f t="shared" si="52"/>
        <v>1.3838639377293147</v>
      </c>
    </row>
    <row r="580" spans="1:12">
      <c r="A580">
        <v>558</v>
      </c>
      <c r="B580">
        <v>2.2440000000000002</v>
      </c>
      <c r="C580">
        <v>-0.25</v>
      </c>
      <c r="D580">
        <f t="shared" si="49"/>
        <v>-2.4525000000000001</v>
      </c>
      <c r="E580">
        <v>0.247</v>
      </c>
      <c r="F580">
        <f t="shared" si="50"/>
        <v>2.4230700000000001</v>
      </c>
      <c r="G580">
        <v>0</v>
      </c>
      <c r="H580">
        <v>0.35199999999999998</v>
      </c>
      <c r="I580">
        <f t="shared" si="53"/>
        <v>0.23600000000000018</v>
      </c>
      <c r="J580">
        <f t="shared" si="51"/>
        <v>-1.4227893225751818</v>
      </c>
      <c r="L580">
        <f t="shared" si="52"/>
        <v>1.3541252445706335</v>
      </c>
    </row>
    <row r="581" spans="1:12">
      <c r="A581">
        <v>559</v>
      </c>
      <c r="B581">
        <v>2.2480000000000002</v>
      </c>
      <c r="C581">
        <v>-0.17</v>
      </c>
      <c r="D581">
        <f t="shared" si="49"/>
        <v>-1.6677000000000002</v>
      </c>
      <c r="E581">
        <v>0.51500000000000001</v>
      </c>
      <c r="F581">
        <f t="shared" si="50"/>
        <v>5.0521500000000001</v>
      </c>
      <c r="G581">
        <v>0</v>
      </c>
      <c r="H581">
        <v>0.54300000000000004</v>
      </c>
      <c r="I581">
        <f t="shared" si="53"/>
        <v>0.24000000000000019</v>
      </c>
      <c r="J581">
        <f t="shared" si="51"/>
        <v>-1.3383876808019253</v>
      </c>
      <c r="L581">
        <f t="shared" si="52"/>
        <v>1.3781369989712287</v>
      </c>
    </row>
    <row r="582" spans="1:12">
      <c r="A582">
        <v>560</v>
      </c>
      <c r="B582">
        <v>2.2519999999999998</v>
      </c>
      <c r="C582">
        <v>-1.0999999999999999E-2</v>
      </c>
      <c r="D582">
        <f t="shared" si="49"/>
        <v>-0.10791000000000001</v>
      </c>
      <c r="E582">
        <v>0.36599999999999999</v>
      </c>
      <c r="F582">
        <f t="shared" si="50"/>
        <v>3.5904600000000002</v>
      </c>
      <c r="G582">
        <v>0</v>
      </c>
      <c r="H582">
        <v>0.36599999999999999</v>
      </c>
      <c r="I582">
        <f t="shared" si="53"/>
        <v>0.24400000000000019</v>
      </c>
      <c r="J582">
        <f t="shared" si="51"/>
        <v>-1.2513898397514494</v>
      </c>
      <c r="L582">
        <f t="shared" si="52"/>
        <v>1.4275270356698995</v>
      </c>
    </row>
    <row r="583" spans="1:12">
      <c r="A583">
        <v>561</v>
      </c>
      <c r="B583">
        <v>2.2559999999999998</v>
      </c>
      <c r="C583">
        <v>0.112</v>
      </c>
      <c r="D583">
        <f t="shared" si="49"/>
        <v>1.0987200000000001</v>
      </c>
      <c r="E583">
        <v>0.443</v>
      </c>
      <c r="F583">
        <f t="shared" si="50"/>
        <v>4.3458300000000003</v>
      </c>
      <c r="G583">
        <v>0</v>
      </c>
      <c r="H583">
        <v>0.45700000000000002</v>
      </c>
      <c r="I583">
        <f t="shared" si="53"/>
        <v>0.24800000000000019</v>
      </c>
      <c r="J583">
        <f t="shared" si="51"/>
        <v>-1.1474028032487693</v>
      </c>
      <c r="L583">
        <f t="shared" si="52"/>
        <v>1.5075215528656427</v>
      </c>
    </row>
    <row r="584" spans="1:12">
      <c r="A584">
        <v>562</v>
      </c>
      <c r="B584">
        <v>2.2599999999999998</v>
      </c>
      <c r="C584">
        <v>0.255</v>
      </c>
      <c r="D584">
        <f t="shared" si="49"/>
        <v>2.5015500000000004</v>
      </c>
      <c r="E584">
        <v>-2.5999999999999999E-2</v>
      </c>
      <c r="F584">
        <f t="shared" si="50"/>
        <v>-0.25506000000000001</v>
      </c>
      <c r="G584">
        <v>0</v>
      </c>
      <c r="H584">
        <v>0.25700000000000001</v>
      </c>
      <c r="I584">
        <f t="shared" si="53"/>
        <v>0.25200000000000017</v>
      </c>
      <c r="J584">
        <f t="shared" si="51"/>
        <v>-1.0119960117332358</v>
      </c>
      <c r="L584">
        <f t="shared" si="52"/>
        <v>1.5512254474923324</v>
      </c>
    </row>
    <row r="585" spans="1:12">
      <c r="A585">
        <v>563</v>
      </c>
      <c r="B585">
        <v>2.2639999999999998</v>
      </c>
      <c r="C585">
        <v>0.30299999999999999</v>
      </c>
      <c r="D585">
        <f t="shared" si="49"/>
        <v>2.9724300000000001</v>
      </c>
      <c r="E585">
        <v>0.01</v>
      </c>
      <c r="F585">
        <f t="shared" si="50"/>
        <v>9.8100000000000007E-2</v>
      </c>
      <c r="G585">
        <v>0</v>
      </c>
      <c r="H585">
        <v>0.30299999999999999</v>
      </c>
      <c r="I585">
        <f t="shared" si="53"/>
        <v>0.25600000000000017</v>
      </c>
      <c r="J585">
        <f t="shared" si="51"/>
        <v>-0.84582499135066636</v>
      </c>
      <c r="L585">
        <f t="shared" si="52"/>
        <v>1.5686170787434355</v>
      </c>
    </row>
    <row r="586" spans="1:12">
      <c r="A586">
        <v>564</v>
      </c>
      <c r="B586">
        <v>2.2679999999999998</v>
      </c>
      <c r="C586">
        <v>-0.191</v>
      </c>
      <c r="D586">
        <f t="shared" si="49"/>
        <v>-1.8737100000000002</v>
      </c>
      <c r="E586">
        <v>-7.1999999999999995E-2</v>
      </c>
      <c r="F586">
        <f t="shared" si="50"/>
        <v>-0.70631999999999995</v>
      </c>
      <c r="G586">
        <v>0</v>
      </c>
      <c r="H586">
        <v>0.20499999999999999</v>
      </c>
      <c r="I586">
        <f t="shared" si="53"/>
        <v>0.26000000000000018</v>
      </c>
      <c r="J586">
        <f t="shared" si="51"/>
        <v>-0.72019587166917587</v>
      </c>
      <c r="L586">
        <f t="shared" si="52"/>
        <v>1.5530891015799182</v>
      </c>
    </row>
    <row r="587" spans="1:12">
      <c r="A587">
        <v>565</v>
      </c>
      <c r="B587">
        <v>2.2719999999999998</v>
      </c>
      <c r="C587">
        <v>-0.30299999999999999</v>
      </c>
      <c r="D587">
        <f t="shared" si="49"/>
        <v>-2.9724300000000001</v>
      </c>
      <c r="E587">
        <v>0.16500000000000001</v>
      </c>
      <c r="F587">
        <f t="shared" si="50"/>
        <v>1.6186500000000001</v>
      </c>
      <c r="G587">
        <v>0</v>
      </c>
      <c r="H587">
        <v>0.34499999999999997</v>
      </c>
      <c r="I587">
        <f t="shared" si="53"/>
        <v>0.26400000000000018</v>
      </c>
      <c r="J587">
        <f t="shared" si="51"/>
        <v>-0.64473489714978316</v>
      </c>
      <c r="L587">
        <f t="shared" si="52"/>
        <v>1.5409461700117366</v>
      </c>
    </row>
    <row r="588" spans="1:12">
      <c r="A588">
        <v>566</v>
      </c>
      <c r="B588">
        <v>2.2759999999999998</v>
      </c>
      <c r="C588">
        <v>-0.112</v>
      </c>
      <c r="D588">
        <f t="shared" si="49"/>
        <v>-1.0987200000000001</v>
      </c>
      <c r="E588">
        <v>0.129</v>
      </c>
      <c r="F588">
        <f t="shared" si="50"/>
        <v>1.26549</v>
      </c>
      <c r="G588">
        <v>0</v>
      </c>
      <c r="H588">
        <v>0.17100000000000001</v>
      </c>
      <c r="I588">
        <f t="shared" si="53"/>
        <v>0.26800000000000018</v>
      </c>
      <c r="J588">
        <f t="shared" si="51"/>
        <v>-0.58751538011978055</v>
      </c>
      <c r="L588">
        <f t="shared" si="52"/>
        <v>1.527127435462394</v>
      </c>
    </row>
    <row r="589" spans="1:12">
      <c r="A589">
        <v>567</v>
      </c>
      <c r="B589">
        <v>2.2799999999999998</v>
      </c>
      <c r="C589">
        <v>0.128</v>
      </c>
      <c r="D589">
        <f t="shared" si="49"/>
        <v>1.2556800000000001</v>
      </c>
      <c r="E589">
        <v>0.17499999999999999</v>
      </c>
      <c r="F589">
        <f t="shared" si="50"/>
        <v>1.71675</v>
      </c>
      <c r="G589">
        <v>0</v>
      </c>
      <c r="H589">
        <v>0.217</v>
      </c>
      <c r="I589">
        <f t="shared" si="53"/>
        <v>0.27200000000000019</v>
      </c>
      <c r="J589">
        <f t="shared" si="51"/>
        <v>-0.51518562292695469</v>
      </c>
      <c r="L589">
        <f t="shared" si="52"/>
        <v>1.518058089144352</v>
      </c>
    </row>
    <row r="590" spans="1:12">
      <c r="A590">
        <v>568</v>
      </c>
      <c r="B590">
        <v>2.2839999999999998</v>
      </c>
      <c r="C590">
        <v>-6.4000000000000001E-2</v>
      </c>
      <c r="D590">
        <f t="shared" si="49"/>
        <v>-0.62784000000000006</v>
      </c>
      <c r="E590">
        <v>5.7000000000000002E-2</v>
      </c>
      <c r="F590">
        <f t="shared" si="50"/>
        <v>0.55917000000000006</v>
      </c>
      <c r="G590">
        <v>0</v>
      </c>
      <c r="H590">
        <v>8.5000000000000006E-2</v>
      </c>
      <c r="I590">
        <f t="shared" si="53"/>
        <v>0.27600000000000019</v>
      </c>
      <c r="J590">
        <f t="shared" si="51"/>
        <v>-0.45607347868726206</v>
      </c>
      <c r="L590">
        <f t="shared" si="52"/>
        <v>1.4977720759255007</v>
      </c>
    </row>
    <row r="591" spans="1:12">
      <c r="A591">
        <v>569</v>
      </c>
      <c r="B591">
        <v>2.2879999999999998</v>
      </c>
      <c r="C591">
        <v>-9.6000000000000002E-2</v>
      </c>
      <c r="D591">
        <f t="shared" si="49"/>
        <v>-0.94176000000000004</v>
      </c>
      <c r="E591">
        <v>3.1E-2</v>
      </c>
      <c r="F591">
        <f t="shared" si="50"/>
        <v>0.30410999999999999</v>
      </c>
      <c r="G591">
        <v>0</v>
      </c>
      <c r="H591">
        <v>0.10100000000000001</v>
      </c>
      <c r="I591">
        <f t="shared" si="53"/>
        <v>0.28000000000000019</v>
      </c>
      <c r="J591">
        <f t="shared" si="51"/>
        <v>-0.41297154270224534</v>
      </c>
      <c r="L591">
        <f t="shared" si="52"/>
        <v>1.4649816829599487</v>
      </c>
    </row>
    <row r="592" spans="1:12">
      <c r="A592">
        <v>570</v>
      </c>
      <c r="B592">
        <v>2.2919999999999998</v>
      </c>
      <c r="C592">
        <v>-0.112</v>
      </c>
      <c r="D592">
        <f t="shared" si="49"/>
        <v>-1.0987200000000001</v>
      </c>
      <c r="E592">
        <v>0.16500000000000001</v>
      </c>
      <c r="F592">
        <f t="shared" si="50"/>
        <v>1.6186500000000001</v>
      </c>
      <c r="G592">
        <v>0</v>
      </c>
      <c r="H592">
        <v>0.19900000000000001</v>
      </c>
      <c r="I592">
        <f t="shared" si="53"/>
        <v>0.2840000000000002</v>
      </c>
      <c r="J592">
        <f t="shared" si="51"/>
        <v>-0.38593105682695578</v>
      </c>
      <c r="L592">
        <f t="shared" si="52"/>
        <v>1.4395409062596096</v>
      </c>
    </row>
    <row r="593" spans="1:12">
      <c r="A593">
        <v>571</v>
      </c>
      <c r="B593">
        <v>2.2959999999999998</v>
      </c>
      <c r="C593">
        <v>0.255</v>
      </c>
      <c r="D593">
        <f t="shared" si="49"/>
        <v>2.5015500000000004</v>
      </c>
      <c r="E593">
        <v>0.20100000000000001</v>
      </c>
      <c r="F593">
        <f t="shared" si="50"/>
        <v>1.9718100000000003</v>
      </c>
      <c r="G593">
        <v>0</v>
      </c>
      <c r="H593">
        <v>0.32500000000000001</v>
      </c>
      <c r="I593">
        <f t="shared" si="53"/>
        <v>0.2880000000000002</v>
      </c>
      <c r="J593">
        <f t="shared" si="51"/>
        <v>-0.325070286630464</v>
      </c>
      <c r="L593">
        <f t="shared" si="52"/>
        <v>1.4252674188105685</v>
      </c>
    </row>
    <row r="594" spans="1:12">
      <c r="A594">
        <v>572</v>
      </c>
      <c r="B594">
        <v>2.2999999999999998</v>
      </c>
      <c r="C594">
        <v>0.186</v>
      </c>
      <c r="D594">
        <f t="shared" si="49"/>
        <v>1.8246600000000002</v>
      </c>
      <c r="E594">
        <v>-3.5999999999999997E-2</v>
      </c>
      <c r="F594">
        <f t="shared" si="50"/>
        <v>-0.35315999999999997</v>
      </c>
      <c r="G594">
        <v>0</v>
      </c>
      <c r="H594">
        <v>0.19</v>
      </c>
      <c r="I594">
        <f t="shared" si="53"/>
        <v>0.2920000000000002</v>
      </c>
      <c r="J594">
        <f t="shared" si="51"/>
        <v>-0.24563386174570723</v>
      </c>
      <c r="L594">
        <f t="shared" si="52"/>
        <v>1.3897776510162756</v>
      </c>
    </row>
    <row r="595" spans="1:12">
      <c r="A595">
        <v>573</v>
      </c>
      <c r="B595">
        <v>2.3039999999999998</v>
      </c>
      <c r="C595">
        <v>0.47899999999999998</v>
      </c>
      <c r="D595">
        <f t="shared" si="49"/>
        <v>4.6989900000000002</v>
      </c>
      <c r="E595">
        <v>-0.23200000000000001</v>
      </c>
      <c r="F595">
        <f t="shared" si="50"/>
        <v>-2.2759200000000002</v>
      </c>
      <c r="G595">
        <v>0</v>
      </c>
      <c r="H595">
        <v>0.53200000000000003</v>
      </c>
      <c r="I595">
        <f t="shared" si="53"/>
        <v>0.29600000000000021</v>
      </c>
      <c r="J595">
        <f t="shared" si="51"/>
        <v>-0.11365409637127001</v>
      </c>
      <c r="L595">
        <f t="shared" si="52"/>
        <v>1.3115408752758668</v>
      </c>
    </row>
    <row r="596" spans="1:12">
      <c r="A596">
        <v>574</v>
      </c>
      <c r="B596">
        <v>2.3079999999999998</v>
      </c>
      <c r="C596">
        <v>-0.11700000000000001</v>
      </c>
      <c r="D596">
        <f t="shared" si="49"/>
        <v>-1.1477700000000002</v>
      </c>
      <c r="E596">
        <v>-0.18</v>
      </c>
      <c r="F596">
        <f t="shared" si="50"/>
        <v>-1.7658</v>
      </c>
      <c r="G596">
        <v>0</v>
      </c>
      <c r="H596">
        <v>0.215</v>
      </c>
      <c r="I596">
        <f t="shared" si="53"/>
        <v>0.30000000000000021</v>
      </c>
      <c r="J596">
        <f t="shared" si="51"/>
        <v>-1.6755125820404247E-2</v>
      </c>
      <c r="L596">
        <f t="shared" si="52"/>
        <v>1.2052724002120561</v>
      </c>
    </row>
    <row r="597" spans="1:12">
      <c r="A597">
        <v>575</v>
      </c>
      <c r="B597">
        <v>2.3119999999999998</v>
      </c>
      <c r="C597">
        <v>-1.6E-2</v>
      </c>
      <c r="D597">
        <f t="shared" si="49"/>
        <v>-0.15696000000000002</v>
      </c>
      <c r="E597">
        <v>0.01</v>
      </c>
      <c r="F597">
        <f t="shared" si="50"/>
        <v>9.8100000000000007E-2</v>
      </c>
      <c r="G597">
        <v>0</v>
      </c>
      <c r="H597">
        <v>1.9E-2</v>
      </c>
      <c r="I597">
        <f t="shared" si="53"/>
        <v>0.30400000000000021</v>
      </c>
      <c r="J597">
        <f t="shared" si="51"/>
        <v>6.2578217196746708E-2</v>
      </c>
      <c r="L597">
        <f t="shared" si="52"/>
        <v>1.1015845320204591</v>
      </c>
    </row>
    <row r="598" spans="1:12">
      <c r="A598">
        <v>576</v>
      </c>
      <c r="B598">
        <v>2.3159999999999998</v>
      </c>
      <c r="C598">
        <v>-0.18099999999999999</v>
      </c>
      <c r="D598">
        <f t="shared" si="49"/>
        <v>-1.7756100000000001</v>
      </c>
      <c r="E598">
        <v>4.1000000000000002E-2</v>
      </c>
      <c r="F598">
        <f t="shared" si="50"/>
        <v>0.40221000000000001</v>
      </c>
      <c r="G598">
        <v>0</v>
      </c>
      <c r="H598">
        <v>0.185</v>
      </c>
      <c r="I598">
        <f t="shared" si="53"/>
        <v>0.30800000000000022</v>
      </c>
      <c r="J598">
        <f t="shared" si="51"/>
        <v>0.10472777935039972</v>
      </c>
      <c r="L598">
        <f t="shared" si="52"/>
        <v>1.005454468435117</v>
      </c>
    </row>
    <row r="599" spans="1:12">
      <c r="A599">
        <v>577</v>
      </c>
      <c r="B599">
        <v>2.3199999999999998</v>
      </c>
      <c r="C599">
        <v>-0.42599999999999999</v>
      </c>
      <c r="D599">
        <f t="shared" ref="D599:D662" si="54">C599*9.81</f>
        <v>-4.1790599999999998</v>
      </c>
      <c r="E599">
        <v>0.124</v>
      </c>
      <c r="F599">
        <f t="shared" ref="F599:F662" si="55">E599*9.81</f>
        <v>1.21644</v>
      </c>
      <c r="G599">
        <v>0</v>
      </c>
      <c r="H599">
        <v>0.443</v>
      </c>
      <c r="I599">
        <f t="shared" si="53"/>
        <v>0.31200000000000022</v>
      </c>
      <c r="J599">
        <f t="shared" si="51"/>
        <v>8.336440729048393E-2</v>
      </c>
      <c r="L599">
        <f t="shared" si="52"/>
        <v>0.92770187036947993</v>
      </c>
    </row>
    <row r="600" spans="1:12">
      <c r="A600">
        <v>578</v>
      </c>
      <c r="B600">
        <v>2.3239999999999998</v>
      </c>
      <c r="C600">
        <v>-0.36199999999999999</v>
      </c>
      <c r="D600">
        <f t="shared" si="54"/>
        <v>-3.5512200000000003</v>
      </c>
      <c r="E600">
        <v>0.34</v>
      </c>
      <c r="F600">
        <f t="shared" si="55"/>
        <v>3.3354000000000004</v>
      </c>
      <c r="G600">
        <v>0</v>
      </c>
      <c r="H600">
        <v>0.497</v>
      </c>
      <c r="I600">
        <f t="shared" si="53"/>
        <v>0.31600000000000023</v>
      </c>
      <c r="J600">
        <f t="shared" ref="J600:J663" si="56">(D600+J599*(11.254+2*63.3257)-J598*63.3257)/(1+11.254+63.3257)</f>
        <v>1.7375326924392302E-2</v>
      </c>
      <c r="L600">
        <f t="shared" ref="L600:L663" si="57">(F600+L599*(11.254+2*63.3257)-L598*63.3257)/(1+11.254+63.3257)</f>
        <v>0.89441198472962424</v>
      </c>
    </row>
    <row r="601" spans="1:12">
      <c r="A601">
        <v>579</v>
      </c>
      <c r="B601">
        <v>2.3279999999999998</v>
      </c>
      <c r="C601">
        <v>-0.436</v>
      </c>
      <c r="D601">
        <f t="shared" si="54"/>
        <v>-4.2771600000000003</v>
      </c>
      <c r="E601">
        <v>0.56200000000000006</v>
      </c>
      <c r="F601">
        <f t="shared" si="55"/>
        <v>5.5132200000000005</v>
      </c>
      <c r="G601">
        <v>0</v>
      </c>
      <c r="H601">
        <v>0.71099999999999997</v>
      </c>
      <c r="I601">
        <f t="shared" si="53"/>
        <v>0.32000000000000023</v>
      </c>
      <c r="J601">
        <f t="shared" si="56"/>
        <v>-9.4735994415377528E-2</v>
      </c>
      <c r="L601">
        <f t="shared" si="57"/>
        <v>0.9276312579499012</v>
      </c>
    </row>
    <row r="602" spans="1:12">
      <c r="A602">
        <v>580</v>
      </c>
      <c r="B602">
        <v>2.3319999999999999</v>
      </c>
      <c r="C602">
        <v>-0.10100000000000001</v>
      </c>
      <c r="D602">
        <f t="shared" si="54"/>
        <v>-0.99081000000000008</v>
      </c>
      <c r="E602">
        <v>0.40200000000000002</v>
      </c>
      <c r="F602">
        <f t="shared" si="55"/>
        <v>3.9436200000000006</v>
      </c>
      <c r="G602">
        <v>0</v>
      </c>
      <c r="H602">
        <v>0.41499999999999998</v>
      </c>
      <c r="I602">
        <f t="shared" si="53"/>
        <v>0.32400000000000023</v>
      </c>
      <c r="J602">
        <f t="shared" si="56"/>
        <v>-0.20052633107125845</v>
      </c>
      <c r="L602">
        <f t="shared" si="57"/>
        <v>0.99536932084530017</v>
      </c>
    </row>
    <row r="603" spans="1:12">
      <c r="A603">
        <v>581</v>
      </c>
      <c r="B603">
        <v>2.3359999999999999</v>
      </c>
      <c r="C603">
        <v>4.2999999999999997E-2</v>
      </c>
      <c r="D603">
        <f t="shared" si="54"/>
        <v>0.42182999999999998</v>
      </c>
      <c r="E603">
        <v>0.27800000000000002</v>
      </c>
      <c r="F603">
        <f t="shared" si="55"/>
        <v>2.7271800000000006</v>
      </c>
      <c r="G603">
        <v>0</v>
      </c>
      <c r="H603">
        <v>0.28199999999999997</v>
      </c>
      <c r="I603">
        <f t="shared" si="53"/>
        <v>0.32800000000000024</v>
      </c>
      <c r="J603">
        <f t="shared" si="56"/>
        <v>-0.28093007428402661</v>
      </c>
      <c r="L603">
        <f t="shared" si="57"/>
        <v>1.0750384770955876</v>
      </c>
    </row>
    <row r="604" spans="1:12">
      <c r="A604">
        <v>582</v>
      </c>
      <c r="B604">
        <v>2.34</v>
      </c>
      <c r="C604">
        <v>0.314</v>
      </c>
      <c r="D604">
        <f t="shared" si="54"/>
        <v>3.0803400000000001</v>
      </c>
      <c r="E604">
        <v>2.1000000000000001E-2</v>
      </c>
      <c r="F604">
        <f t="shared" si="55"/>
        <v>0.20601000000000003</v>
      </c>
      <c r="G604">
        <v>0</v>
      </c>
      <c r="H604">
        <v>0.315</v>
      </c>
      <c r="I604">
        <f t="shared" si="53"/>
        <v>0.33200000000000024</v>
      </c>
      <c r="J604">
        <f t="shared" si="56"/>
        <v>-0.3038244923259712</v>
      </c>
      <c r="L604">
        <f t="shared" si="57"/>
        <v>1.1302924224124284</v>
      </c>
    </row>
    <row r="605" spans="1:12">
      <c r="A605">
        <v>583</v>
      </c>
      <c r="B605">
        <v>2.3439999999999999</v>
      </c>
      <c r="C605">
        <v>0.57999999999999996</v>
      </c>
      <c r="D605">
        <f t="shared" si="54"/>
        <v>5.6898</v>
      </c>
      <c r="E605">
        <v>-0.13400000000000001</v>
      </c>
      <c r="F605">
        <f t="shared" si="55"/>
        <v>-1.31454</v>
      </c>
      <c r="G605">
        <v>0</v>
      </c>
      <c r="H605">
        <v>0.59499999999999997</v>
      </c>
      <c r="I605">
        <f t="shared" si="53"/>
        <v>0.33600000000000024</v>
      </c>
      <c r="J605">
        <f t="shared" si="56"/>
        <v>-0.24370491731142099</v>
      </c>
      <c r="L605">
        <f t="shared" si="57"/>
        <v>1.1442401139557692</v>
      </c>
    </row>
    <row r="606" spans="1:12">
      <c r="A606">
        <v>584</v>
      </c>
      <c r="B606">
        <v>2.3479999999999999</v>
      </c>
      <c r="C606">
        <v>0.27100000000000002</v>
      </c>
      <c r="D606">
        <f t="shared" si="54"/>
        <v>2.6585100000000002</v>
      </c>
      <c r="E606">
        <v>-0.438</v>
      </c>
      <c r="F606">
        <f t="shared" si="55"/>
        <v>-4.29678</v>
      </c>
      <c r="G606">
        <v>0</v>
      </c>
      <c r="H606">
        <v>0.51500000000000001</v>
      </c>
      <c r="I606">
        <f t="shared" si="53"/>
        <v>0.34000000000000025</v>
      </c>
      <c r="J606">
        <f t="shared" si="56"/>
        <v>-0.15493334122934704</v>
      </c>
      <c r="L606">
        <f t="shared" si="57"/>
        <v>1.0839359213803863</v>
      </c>
    </row>
    <row r="607" spans="1:12">
      <c r="A607">
        <v>585</v>
      </c>
      <c r="B607">
        <v>2.3519999999999999</v>
      </c>
      <c r="C607">
        <v>0.41</v>
      </c>
      <c r="D607">
        <f t="shared" si="54"/>
        <v>4.0221</v>
      </c>
      <c r="E607">
        <v>-0.20599999999999999</v>
      </c>
      <c r="F607">
        <f t="shared" si="55"/>
        <v>-2.0208599999999999</v>
      </c>
      <c r="G607">
        <v>0</v>
      </c>
      <c r="H607">
        <v>0.45900000000000002</v>
      </c>
      <c r="I607">
        <f t="shared" si="53"/>
        <v>0.34400000000000025</v>
      </c>
      <c r="J607">
        <f t="shared" si="56"/>
        <v>-2.5288006083402616E-2</v>
      </c>
      <c r="L607">
        <f t="shared" si="57"/>
        <v>0.99232929778765799</v>
      </c>
    </row>
    <row r="608" spans="1:12">
      <c r="A608">
        <v>586</v>
      </c>
      <c r="B608">
        <v>2.3559999999999999</v>
      </c>
      <c r="C608">
        <v>0.47299999999999998</v>
      </c>
      <c r="D608">
        <f t="shared" si="54"/>
        <v>4.6401300000000001</v>
      </c>
      <c r="E608">
        <v>-0.26800000000000002</v>
      </c>
      <c r="F608">
        <f t="shared" si="55"/>
        <v>-2.6290800000000001</v>
      </c>
      <c r="G608">
        <v>0</v>
      </c>
      <c r="H608">
        <v>0.54400000000000004</v>
      </c>
      <c r="I608">
        <f t="shared" si="53"/>
        <v>0.34800000000000025</v>
      </c>
      <c r="J608">
        <f t="shared" si="56"/>
        <v>0.14506593294963052</v>
      </c>
      <c r="L608">
        <f t="shared" si="57"/>
        <v>0.86766006965584896</v>
      </c>
    </row>
    <row r="609" spans="1:12">
      <c r="A609">
        <v>587</v>
      </c>
      <c r="B609">
        <v>2.36</v>
      </c>
      <c r="C609">
        <v>0.33</v>
      </c>
      <c r="D609">
        <f t="shared" si="54"/>
        <v>3.2373000000000003</v>
      </c>
      <c r="E609">
        <v>0.01</v>
      </c>
      <c r="F609">
        <f t="shared" si="55"/>
        <v>9.8100000000000007E-2</v>
      </c>
      <c r="G609">
        <v>0</v>
      </c>
      <c r="H609">
        <v>0.33</v>
      </c>
      <c r="I609">
        <f t="shared" si="53"/>
        <v>0.35200000000000026</v>
      </c>
      <c r="J609">
        <f t="shared" si="56"/>
        <v>0.32871334758708626</v>
      </c>
      <c r="L609">
        <f t="shared" si="57"/>
        <v>0.75302179761239874</v>
      </c>
    </row>
    <row r="610" spans="1:12">
      <c r="A610">
        <v>588</v>
      </c>
      <c r="B610">
        <v>2.3639999999999999</v>
      </c>
      <c r="C610">
        <v>0.61199999999999999</v>
      </c>
      <c r="D610">
        <f t="shared" si="54"/>
        <v>6.0037200000000004</v>
      </c>
      <c r="E610">
        <v>-0.27300000000000002</v>
      </c>
      <c r="F610">
        <f t="shared" si="55"/>
        <v>-2.6781300000000003</v>
      </c>
      <c r="G610">
        <v>0</v>
      </c>
      <c r="H610">
        <v>0.67</v>
      </c>
      <c r="I610">
        <f t="shared" si="53"/>
        <v>0.35600000000000026</v>
      </c>
      <c r="J610">
        <f t="shared" si="56"/>
        <v>0.55767175490439558</v>
      </c>
      <c r="L610">
        <f t="shared" si="57"/>
        <v>0.61157243195529332</v>
      </c>
    </row>
    <row r="611" spans="1:12">
      <c r="A611">
        <v>589</v>
      </c>
      <c r="B611">
        <v>2.3679999999999999</v>
      </c>
      <c r="C611">
        <v>0.436</v>
      </c>
      <c r="D611">
        <f t="shared" si="54"/>
        <v>4.2771600000000003</v>
      </c>
      <c r="E611">
        <v>0.13900000000000001</v>
      </c>
      <c r="F611">
        <f t="shared" si="55"/>
        <v>1.3635900000000003</v>
      </c>
      <c r="G611">
        <v>0</v>
      </c>
      <c r="H611">
        <v>0.45800000000000002</v>
      </c>
      <c r="I611">
        <f t="shared" si="53"/>
        <v>0.36000000000000026</v>
      </c>
      <c r="J611">
        <f t="shared" si="56"/>
        <v>0.79872113270490719</v>
      </c>
      <c r="L611">
        <f t="shared" si="57"/>
        <v>0.50300673869708434</v>
      </c>
    </row>
    <row r="612" spans="1:12">
      <c r="A612">
        <v>590</v>
      </c>
      <c r="B612">
        <v>2.3719999999999999</v>
      </c>
      <c r="C612">
        <v>0.13300000000000001</v>
      </c>
      <c r="D612">
        <f t="shared" si="54"/>
        <v>1.3047300000000002</v>
      </c>
      <c r="E612">
        <v>-5.1999999999999998E-2</v>
      </c>
      <c r="F612">
        <f t="shared" si="55"/>
        <v>-0.51012000000000002</v>
      </c>
      <c r="G612">
        <v>0</v>
      </c>
      <c r="H612">
        <v>0.14299999999999999</v>
      </c>
      <c r="I612">
        <f t="shared" si="53"/>
        <v>0.36400000000000027</v>
      </c>
      <c r="J612">
        <f t="shared" si="56"/>
        <v>1.0073833720506169</v>
      </c>
      <c r="L612">
        <f t="shared" si="57"/>
        <v>0.39863843265381532</v>
      </c>
    </row>
    <row r="613" spans="1:12">
      <c r="A613">
        <v>591</v>
      </c>
      <c r="B613">
        <v>2.3759999999999999</v>
      </c>
      <c r="C613">
        <v>0.39900000000000002</v>
      </c>
      <c r="D613">
        <f t="shared" si="54"/>
        <v>3.9141900000000005</v>
      </c>
      <c r="E613">
        <v>0.23200000000000001</v>
      </c>
      <c r="F613">
        <f t="shared" si="55"/>
        <v>2.2759200000000002</v>
      </c>
      <c r="G613">
        <v>0</v>
      </c>
      <c r="H613">
        <v>0.46100000000000002</v>
      </c>
      <c r="I613">
        <f t="shared" si="53"/>
        <v>0.36800000000000027</v>
      </c>
      <c r="J613">
        <f t="shared" si="56"/>
        <v>1.2206746261583199</v>
      </c>
      <c r="L613">
        <f t="shared" si="57"/>
        <v>0.33603015992108337</v>
      </c>
    </row>
    <row r="614" spans="1:12">
      <c r="A614">
        <v>592</v>
      </c>
      <c r="B614">
        <v>2.38</v>
      </c>
      <c r="C614">
        <v>-0.13300000000000001</v>
      </c>
      <c r="D614">
        <f t="shared" si="54"/>
        <v>-1.3047300000000002</v>
      </c>
      <c r="E614">
        <v>0.253</v>
      </c>
      <c r="F614">
        <f t="shared" si="55"/>
        <v>2.4819300000000002</v>
      </c>
      <c r="G614">
        <v>0</v>
      </c>
      <c r="H614">
        <v>0.28499999999999998</v>
      </c>
      <c r="I614">
        <f t="shared" si="53"/>
        <v>0.37200000000000027</v>
      </c>
      <c r="J614">
        <f t="shared" si="56"/>
        <v>1.3659704310383318</v>
      </c>
      <c r="L614">
        <f t="shared" si="57"/>
        <v>0.31196532694989859</v>
      </c>
    </row>
    <row r="615" spans="1:12">
      <c r="A615">
        <v>593</v>
      </c>
      <c r="B615">
        <v>2.3839999999999999</v>
      </c>
      <c r="C615">
        <v>5.2999999999999999E-2</v>
      </c>
      <c r="D615">
        <f t="shared" si="54"/>
        <v>0.51993</v>
      </c>
      <c r="E615">
        <v>0.28899999999999998</v>
      </c>
      <c r="F615">
        <f t="shared" si="55"/>
        <v>2.8350900000000001</v>
      </c>
      <c r="G615">
        <v>0</v>
      </c>
      <c r="H615">
        <v>0.29399999999999998</v>
      </c>
      <c r="I615">
        <f t="shared" si="53"/>
        <v>0.37600000000000028</v>
      </c>
      <c r="J615">
        <f t="shared" si="56"/>
        <v>1.4765149042242773</v>
      </c>
      <c r="L615">
        <f t="shared" si="57"/>
        <v>0.32518583827458952</v>
      </c>
    </row>
    <row r="616" spans="1:12">
      <c r="A616">
        <v>594</v>
      </c>
      <c r="B616">
        <v>2.3879999999999999</v>
      </c>
      <c r="C616">
        <v>-0.29799999999999999</v>
      </c>
      <c r="D616">
        <f t="shared" si="54"/>
        <v>-2.9233799999999999</v>
      </c>
      <c r="E616">
        <v>0.17499999999999999</v>
      </c>
      <c r="F616">
        <f t="shared" si="55"/>
        <v>1.71675</v>
      </c>
      <c r="G616">
        <v>0</v>
      </c>
      <c r="H616">
        <v>0.34599999999999997</v>
      </c>
      <c r="I616">
        <f t="shared" si="53"/>
        <v>0.38000000000000028</v>
      </c>
      <c r="J616">
        <f t="shared" si="56"/>
        <v>1.5109211170222498</v>
      </c>
      <c r="L616">
        <f t="shared" si="57"/>
        <v>0.35467473933822674</v>
      </c>
    </row>
    <row r="617" spans="1:12">
      <c r="A617">
        <v>595</v>
      </c>
      <c r="B617">
        <v>2.3919999999999999</v>
      </c>
      <c r="C617">
        <v>-0.218</v>
      </c>
      <c r="D617">
        <f t="shared" si="54"/>
        <v>-2.1385800000000001</v>
      </c>
      <c r="E617">
        <v>0.247</v>
      </c>
      <c r="F617">
        <f t="shared" si="55"/>
        <v>2.4230700000000001</v>
      </c>
      <c r="G617">
        <v>0</v>
      </c>
      <c r="H617">
        <v>0.33</v>
      </c>
      <c r="I617">
        <f t="shared" si="53"/>
        <v>0.38400000000000029</v>
      </c>
      <c r="J617">
        <f t="shared" si="56"/>
        <v>1.4914621405081634</v>
      </c>
      <c r="L617">
        <f t="shared" si="57"/>
        <v>0.40674957640092141</v>
      </c>
    </row>
    <row r="618" spans="1:12">
      <c r="A618">
        <v>596</v>
      </c>
      <c r="B618">
        <v>2.3959999999999999</v>
      </c>
      <c r="C618">
        <v>5.0000000000000001E-3</v>
      </c>
      <c r="D618">
        <f t="shared" si="54"/>
        <v>4.9050000000000003E-2</v>
      </c>
      <c r="E618">
        <v>0.247</v>
      </c>
      <c r="F618">
        <f t="shared" si="55"/>
        <v>2.4230700000000001</v>
      </c>
      <c r="G618">
        <v>0</v>
      </c>
      <c r="H618">
        <v>0.247</v>
      </c>
      <c r="I618">
        <f t="shared" si="53"/>
        <v>0.38800000000000029</v>
      </c>
      <c r="J618">
        <f t="shared" si="56"/>
        <v>1.4560734653804999</v>
      </c>
      <c r="L618">
        <f t="shared" si="57"/>
        <v>0.47705940738702163</v>
      </c>
    </row>
    <row r="619" spans="1:12">
      <c r="A619">
        <v>597</v>
      </c>
      <c r="B619">
        <v>2.4</v>
      </c>
      <c r="C619">
        <v>-0.66500000000000004</v>
      </c>
      <c r="D619">
        <f t="shared" si="54"/>
        <v>-6.5236500000000008</v>
      </c>
      <c r="E619">
        <v>0.17</v>
      </c>
      <c r="F619">
        <f t="shared" si="55"/>
        <v>1.6677000000000002</v>
      </c>
      <c r="G619">
        <v>0</v>
      </c>
      <c r="H619">
        <v>0.68600000000000005</v>
      </c>
      <c r="I619">
        <f t="shared" si="53"/>
        <v>0.39200000000000029</v>
      </c>
      <c r="J619">
        <f t="shared" si="56"/>
        <v>1.3208422314656734</v>
      </c>
      <c r="L619">
        <f t="shared" si="57"/>
        <v>0.55172310487046572</v>
      </c>
    </row>
    <row r="620" spans="1:12">
      <c r="A620">
        <v>598</v>
      </c>
      <c r="B620">
        <v>2.4039999999999999</v>
      </c>
      <c r="C620">
        <v>-0.72299999999999998</v>
      </c>
      <c r="D620">
        <f t="shared" si="54"/>
        <v>-7.0926299999999998</v>
      </c>
      <c r="E620">
        <v>0.309</v>
      </c>
      <c r="F620">
        <f t="shared" si="55"/>
        <v>3.0312900000000003</v>
      </c>
      <c r="G620">
        <v>0</v>
      </c>
      <c r="H620">
        <v>0.78700000000000003</v>
      </c>
      <c r="I620">
        <f t="shared" si="53"/>
        <v>0.3960000000000003</v>
      </c>
      <c r="J620">
        <f t="shared" si="56"/>
        <v>1.0962173020072892</v>
      </c>
      <c r="L620">
        <f t="shared" si="57"/>
        <v>0.64708863030728092</v>
      </c>
    </row>
    <row r="621" spans="1:12">
      <c r="A621">
        <v>599</v>
      </c>
      <c r="B621">
        <v>2.4079999999999999</v>
      </c>
      <c r="C621">
        <v>-0.13800000000000001</v>
      </c>
      <c r="D621">
        <f t="shared" si="54"/>
        <v>-1.3537800000000002</v>
      </c>
      <c r="E621">
        <v>0.438</v>
      </c>
      <c r="F621">
        <f t="shared" si="55"/>
        <v>4.29678</v>
      </c>
      <c r="G621">
        <v>0</v>
      </c>
      <c r="H621">
        <v>0.45900000000000002</v>
      </c>
      <c r="I621">
        <f t="shared" si="53"/>
        <v>0.4000000000000003</v>
      </c>
      <c r="J621">
        <f t="shared" si="56"/>
        <v>0.87559551867909247</v>
      </c>
      <c r="L621">
        <f t="shared" si="57"/>
        <v>0.7752815183955748</v>
      </c>
    </row>
    <row r="622" spans="1:12">
      <c r="A622">
        <v>600</v>
      </c>
      <c r="B622">
        <v>2.4119999999999999</v>
      </c>
      <c r="C622">
        <v>6.4000000000000001E-2</v>
      </c>
      <c r="D622">
        <f t="shared" si="54"/>
        <v>0.62784000000000006</v>
      </c>
      <c r="E622">
        <v>0.44800000000000001</v>
      </c>
      <c r="F622">
        <f t="shared" si="55"/>
        <v>4.3948800000000006</v>
      </c>
      <c r="G622">
        <v>0</v>
      </c>
      <c r="H622">
        <v>0.45300000000000001</v>
      </c>
      <c r="I622">
        <f t="shared" si="53"/>
        <v>0.4040000000000003</v>
      </c>
      <c r="J622">
        <f t="shared" si="56"/>
        <v>0.68746584386977883</v>
      </c>
      <c r="L622">
        <f t="shared" si="57"/>
        <v>0.93058119350433133</v>
      </c>
    </row>
    <row r="623" spans="1:12">
      <c r="A623">
        <v>601</v>
      </c>
      <c r="B623">
        <v>2.4159999999999999</v>
      </c>
      <c r="C623">
        <v>0.21299999999999999</v>
      </c>
      <c r="D623">
        <f t="shared" si="54"/>
        <v>2.0895299999999999</v>
      </c>
      <c r="E623">
        <v>5.7000000000000002E-2</v>
      </c>
      <c r="F623">
        <f t="shared" si="55"/>
        <v>0.55917000000000006</v>
      </c>
      <c r="G623">
        <v>0</v>
      </c>
      <c r="H623">
        <v>0.22</v>
      </c>
      <c r="I623">
        <f t="shared" si="53"/>
        <v>0.40800000000000031</v>
      </c>
      <c r="J623">
        <f t="shared" si="56"/>
        <v>0.5483890918855564</v>
      </c>
      <c r="L623">
        <f t="shared" si="57"/>
        <v>1.0557874253699016</v>
      </c>
    </row>
    <row r="624" spans="1:12">
      <c r="A624">
        <v>602</v>
      </c>
      <c r="B624">
        <v>2.42</v>
      </c>
      <c r="C624">
        <v>-0.309</v>
      </c>
      <c r="D624">
        <f t="shared" si="54"/>
        <v>-3.0312900000000003</v>
      </c>
      <c r="E624">
        <v>0.23200000000000001</v>
      </c>
      <c r="F624">
        <f t="shared" si="55"/>
        <v>2.2759200000000002</v>
      </c>
      <c r="G624">
        <v>0</v>
      </c>
      <c r="H624">
        <v>0.38600000000000001</v>
      </c>
      <c r="I624">
        <f t="shared" si="53"/>
        <v>0.41200000000000031</v>
      </c>
      <c r="J624">
        <f t="shared" si="56"/>
        <v>0.38449836772268148</v>
      </c>
      <c r="L624">
        <f t="shared" si="57"/>
        <v>1.1768371894187089</v>
      </c>
    </row>
    <row r="625" spans="1:12">
      <c r="A625">
        <v>603</v>
      </c>
      <c r="B625">
        <v>2.4239999999999999</v>
      </c>
      <c r="C625">
        <v>-0.23899999999999999</v>
      </c>
      <c r="D625">
        <f t="shared" si="54"/>
        <v>-2.3445900000000002</v>
      </c>
      <c r="E625">
        <v>0.113</v>
      </c>
      <c r="F625">
        <f t="shared" si="55"/>
        <v>1.10853</v>
      </c>
      <c r="G625">
        <v>0</v>
      </c>
      <c r="H625">
        <v>0.26500000000000001</v>
      </c>
      <c r="I625">
        <f t="shared" si="53"/>
        <v>0.41600000000000031</v>
      </c>
      <c r="J625">
        <f t="shared" si="56"/>
        <v>0.21107106913796034</v>
      </c>
      <c r="L625">
        <f t="shared" si="57"/>
        <v>1.2773569566817018</v>
      </c>
    </row>
    <row r="626" spans="1:12">
      <c r="A626">
        <v>604</v>
      </c>
      <c r="B626">
        <v>2.4279999999999999</v>
      </c>
      <c r="C626">
        <v>0.26600000000000001</v>
      </c>
      <c r="D626">
        <f t="shared" si="54"/>
        <v>2.6094600000000003</v>
      </c>
      <c r="E626">
        <v>0.26300000000000001</v>
      </c>
      <c r="F626">
        <f t="shared" si="55"/>
        <v>2.5800300000000003</v>
      </c>
      <c r="G626">
        <v>0</v>
      </c>
      <c r="H626">
        <v>0.374</v>
      </c>
      <c r="I626">
        <f t="shared" si="53"/>
        <v>0.42000000000000032</v>
      </c>
      <c r="J626">
        <f t="shared" si="56"/>
        <v>9.7495384779270888E-2</v>
      </c>
      <c r="L626">
        <f t="shared" si="57"/>
        <v>1.3788148570052596</v>
      </c>
    </row>
    <row r="627" spans="1:12">
      <c r="A627">
        <v>605</v>
      </c>
      <c r="B627">
        <v>2.4319999999999999</v>
      </c>
      <c r="C627">
        <v>6.4000000000000001E-2</v>
      </c>
      <c r="D627">
        <f t="shared" si="54"/>
        <v>0.62784000000000006</v>
      </c>
      <c r="E627">
        <v>8.2000000000000003E-2</v>
      </c>
      <c r="F627">
        <f t="shared" si="55"/>
        <v>0.80442000000000002</v>
      </c>
      <c r="G627">
        <v>0</v>
      </c>
      <c r="H627">
        <v>0.104</v>
      </c>
      <c r="I627">
        <f t="shared" si="53"/>
        <v>0.42400000000000032</v>
      </c>
      <c r="J627">
        <f t="shared" si="56"/>
        <v>9.351146316134205E-3</v>
      </c>
      <c r="L627">
        <f t="shared" si="57"/>
        <v>1.4562231783073321</v>
      </c>
    </row>
    <row r="628" spans="1:12">
      <c r="A628">
        <v>606</v>
      </c>
      <c r="B628">
        <v>2.4359999999999999</v>
      </c>
      <c r="C628">
        <v>0.223</v>
      </c>
      <c r="D628">
        <f t="shared" si="54"/>
        <v>2.18763</v>
      </c>
      <c r="E628">
        <v>0.13400000000000001</v>
      </c>
      <c r="F628">
        <f t="shared" si="55"/>
        <v>1.31454</v>
      </c>
      <c r="G628">
        <v>0</v>
      </c>
      <c r="H628">
        <v>0.26100000000000001</v>
      </c>
      <c r="I628">
        <f t="shared" si="53"/>
        <v>0.42800000000000032</v>
      </c>
      <c r="J628">
        <f t="shared" si="56"/>
        <v>-3.5681008455070079E-2</v>
      </c>
      <c r="L628">
        <f t="shared" si="57"/>
        <v>1.5192063993835112</v>
      </c>
    </row>
    <row r="629" spans="1:12">
      <c r="A629">
        <v>607</v>
      </c>
      <c r="B629">
        <v>2.44</v>
      </c>
      <c r="C629">
        <v>4.2999999999999997E-2</v>
      </c>
      <c r="D629">
        <f t="shared" si="54"/>
        <v>0.42182999999999998</v>
      </c>
      <c r="E629">
        <v>-2.1000000000000001E-2</v>
      </c>
      <c r="F629">
        <f t="shared" si="55"/>
        <v>-0.20601000000000003</v>
      </c>
      <c r="G629">
        <v>0</v>
      </c>
      <c r="H629">
        <v>4.7E-2</v>
      </c>
      <c r="I629">
        <f t="shared" si="53"/>
        <v>0.43200000000000033</v>
      </c>
      <c r="J629">
        <f t="shared" si="56"/>
        <v>-6.7358584774369845E-2</v>
      </c>
      <c r="L629">
        <f t="shared" si="57"/>
        <v>1.5491514793920356</v>
      </c>
    </row>
    <row r="630" spans="1:12">
      <c r="A630">
        <v>608</v>
      </c>
      <c r="B630">
        <v>2.444</v>
      </c>
      <c r="C630">
        <v>-0.218</v>
      </c>
      <c r="D630">
        <f t="shared" si="54"/>
        <v>-2.1385800000000001</v>
      </c>
      <c r="E630">
        <v>0.13900000000000001</v>
      </c>
      <c r="F630">
        <f t="shared" si="55"/>
        <v>1.3635900000000003</v>
      </c>
      <c r="G630">
        <v>0</v>
      </c>
      <c r="H630">
        <v>0.25900000000000001</v>
      </c>
      <c r="I630">
        <f t="shared" si="53"/>
        <v>0.43600000000000033</v>
      </c>
      <c r="J630">
        <f t="shared" si="56"/>
        <v>-0.12130463258811761</v>
      </c>
      <c r="L630">
        <f t="shared" si="57"/>
        <v>1.571786283098636</v>
      </c>
    </row>
    <row r="631" spans="1:12">
      <c r="A631">
        <v>609</v>
      </c>
      <c r="B631">
        <v>2.448</v>
      </c>
      <c r="C631">
        <v>-0.16</v>
      </c>
      <c r="D631">
        <f t="shared" si="54"/>
        <v>-1.5696000000000001</v>
      </c>
      <c r="E631">
        <v>0.11899999999999999</v>
      </c>
      <c r="F631">
        <f t="shared" si="55"/>
        <v>1.1673899999999999</v>
      </c>
      <c r="G631">
        <v>0</v>
      </c>
      <c r="H631">
        <v>0.19900000000000001</v>
      </c>
      <c r="I631">
        <f t="shared" si="53"/>
        <v>0.44000000000000034</v>
      </c>
      <c r="J631">
        <f t="shared" si="56"/>
        <v>-0.18566671139302063</v>
      </c>
      <c r="L631">
        <f t="shared" si="57"/>
        <v>1.5854006333273936</v>
      </c>
    </row>
    <row r="632" spans="1:12">
      <c r="A632">
        <v>610</v>
      </c>
      <c r="B632">
        <v>2.452</v>
      </c>
      <c r="C632">
        <v>-0.26100000000000001</v>
      </c>
      <c r="D632">
        <f t="shared" si="54"/>
        <v>-2.5604100000000001</v>
      </c>
      <c r="E632">
        <v>0.38100000000000001</v>
      </c>
      <c r="F632">
        <f t="shared" si="55"/>
        <v>3.7376100000000001</v>
      </c>
      <c r="G632">
        <v>0</v>
      </c>
      <c r="H632">
        <v>0.46200000000000002</v>
      </c>
      <c r="I632">
        <f t="shared" si="53"/>
        <v>0.44400000000000034</v>
      </c>
      <c r="J632">
        <f t="shared" si="56"/>
        <v>-0.27101392740978997</v>
      </c>
      <c r="L632">
        <f t="shared" si="57"/>
        <v>1.625283665741571</v>
      </c>
    </row>
    <row r="633" spans="1:12">
      <c r="A633">
        <v>611</v>
      </c>
      <c r="B633">
        <v>2.456</v>
      </c>
      <c r="C633">
        <v>-0.10100000000000001</v>
      </c>
      <c r="D633">
        <f t="shared" si="54"/>
        <v>-0.99081000000000008</v>
      </c>
      <c r="E633">
        <v>0.41199999999999998</v>
      </c>
      <c r="F633">
        <f t="shared" si="55"/>
        <v>4.0417199999999998</v>
      </c>
      <c r="G633">
        <v>0</v>
      </c>
      <c r="H633">
        <v>0.42499999999999999</v>
      </c>
      <c r="I633">
        <f t="shared" si="53"/>
        <v>0.44800000000000034</v>
      </c>
      <c r="J633">
        <f t="shared" si="56"/>
        <v>-0.35204717138804525</v>
      </c>
      <c r="L633">
        <f t="shared" si="57"/>
        <v>1.6906723518571403</v>
      </c>
    </row>
    <row r="634" spans="1:12">
      <c r="A634">
        <v>612</v>
      </c>
      <c r="B634">
        <v>2.46</v>
      </c>
      <c r="C634">
        <v>6.9000000000000006E-2</v>
      </c>
      <c r="D634">
        <f t="shared" si="54"/>
        <v>0.6768900000000001</v>
      </c>
      <c r="E634">
        <v>0.35099999999999998</v>
      </c>
      <c r="F634">
        <f t="shared" si="55"/>
        <v>3.4433099999999999</v>
      </c>
      <c r="G634">
        <v>0</v>
      </c>
      <c r="H634">
        <v>0.35699999999999998</v>
      </c>
      <c r="I634">
        <f t="shared" si="53"/>
        <v>0.45200000000000035</v>
      </c>
      <c r="J634">
        <f t="shared" si="56"/>
        <v>-0.40632827764813562</v>
      </c>
      <c r="L634">
        <f t="shared" si="57"/>
        <v>1.7686486069691816</v>
      </c>
    </row>
    <row r="635" spans="1:12">
      <c r="A635">
        <v>613</v>
      </c>
      <c r="B635">
        <v>2.464</v>
      </c>
      <c r="C635">
        <v>-0.09</v>
      </c>
      <c r="D635">
        <f t="shared" si="54"/>
        <v>-0.88290000000000002</v>
      </c>
      <c r="E635">
        <v>0.314</v>
      </c>
      <c r="F635">
        <f t="shared" si="55"/>
        <v>3.0803400000000001</v>
      </c>
      <c r="G635">
        <v>0</v>
      </c>
      <c r="H635">
        <v>0.32700000000000001</v>
      </c>
      <c r="I635">
        <f t="shared" si="53"/>
        <v>0.45600000000000035</v>
      </c>
      <c r="J635">
        <f t="shared" si="56"/>
        <v>-0.45811415101157132</v>
      </c>
      <c r="L635">
        <f t="shared" si="57"/>
        <v>1.8513373756647362</v>
      </c>
    </row>
    <row r="636" spans="1:12">
      <c r="A636">
        <v>614</v>
      </c>
      <c r="B636">
        <v>2.468</v>
      </c>
      <c r="C636">
        <v>0.28199999999999997</v>
      </c>
      <c r="D636">
        <f t="shared" si="54"/>
        <v>2.7664199999999997</v>
      </c>
      <c r="E636">
        <v>7.1999999999999995E-2</v>
      </c>
      <c r="F636">
        <f t="shared" si="55"/>
        <v>0.70631999999999995</v>
      </c>
      <c r="G636">
        <v>0</v>
      </c>
      <c r="H636">
        <v>0.29099999999999998</v>
      </c>
      <c r="I636">
        <f t="shared" si="53"/>
        <v>0.46000000000000035</v>
      </c>
      <c r="J636">
        <f t="shared" si="56"/>
        <v>-0.45883977614423715</v>
      </c>
      <c r="L636">
        <f t="shared" si="57"/>
        <v>1.9054697258079536</v>
      </c>
    </row>
    <row r="637" spans="1:12">
      <c r="A637">
        <v>615</v>
      </c>
      <c r="B637">
        <v>2.472</v>
      </c>
      <c r="C637">
        <v>1.6E-2</v>
      </c>
      <c r="D637">
        <f t="shared" si="54"/>
        <v>0.15696000000000002</v>
      </c>
      <c r="E637">
        <v>-9.2999999999999999E-2</v>
      </c>
      <c r="F637">
        <f t="shared" si="55"/>
        <v>-0.91233000000000009</v>
      </c>
      <c r="G637">
        <v>0</v>
      </c>
      <c r="H637">
        <v>9.4E-2</v>
      </c>
      <c r="I637">
        <f t="shared" si="53"/>
        <v>0.46400000000000036</v>
      </c>
      <c r="J637">
        <f t="shared" si="56"/>
        <v>-0.45130006565741881</v>
      </c>
      <c r="L637">
        <f t="shared" si="57"/>
        <v>1.9135429152974115</v>
      </c>
    </row>
    <row r="638" spans="1:12">
      <c r="A638">
        <v>616</v>
      </c>
      <c r="B638">
        <v>2.476</v>
      </c>
      <c r="C638">
        <v>-6.9000000000000006E-2</v>
      </c>
      <c r="D638">
        <f t="shared" si="54"/>
        <v>-0.6768900000000001</v>
      </c>
      <c r="E638">
        <v>-5.1999999999999998E-2</v>
      </c>
      <c r="F638">
        <f t="shared" si="55"/>
        <v>-0.51012000000000002</v>
      </c>
      <c r="G638">
        <v>0</v>
      </c>
      <c r="H638">
        <v>8.5999999999999993E-2</v>
      </c>
      <c r="I638">
        <f t="shared" ref="I638:I701" si="58">I637+0.004</f>
        <v>0.46800000000000036</v>
      </c>
      <c r="J638">
        <f t="shared" si="56"/>
        <v>-0.44796759000545755</v>
      </c>
      <c r="L638">
        <f t="shared" si="57"/>
        <v>1.8882395264291727</v>
      </c>
    </row>
    <row r="639" spans="1:12">
      <c r="A639">
        <v>617</v>
      </c>
      <c r="B639">
        <v>2.48</v>
      </c>
      <c r="C639">
        <v>-7.3999999999999996E-2</v>
      </c>
      <c r="D639">
        <f t="shared" si="54"/>
        <v>-0.72594000000000003</v>
      </c>
      <c r="E639">
        <v>-0.21099999999999999</v>
      </c>
      <c r="F639">
        <f t="shared" si="55"/>
        <v>-2.0699100000000001</v>
      </c>
      <c r="G639">
        <v>0</v>
      </c>
      <c r="H639">
        <v>0.224</v>
      </c>
      <c r="I639">
        <f t="shared" si="58"/>
        <v>0.47200000000000036</v>
      </c>
      <c r="J639">
        <f t="shared" si="56"/>
        <v>-0.44885329154437786</v>
      </c>
      <c r="L639">
        <f t="shared" si="57"/>
        <v>1.8146681264516307</v>
      </c>
    </row>
    <row r="640" spans="1:12">
      <c r="A640">
        <v>618</v>
      </c>
      <c r="B640">
        <v>2.484</v>
      </c>
      <c r="C640">
        <v>-0.245</v>
      </c>
      <c r="D640">
        <f t="shared" si="54"/>
        <v>-2.4034499999999999</v>
      </c>
      <c r="E640">
        <v>5.0000000000000001E-3</v>
      </c>
      <c r="F640">
        <f t="shared" si="55"/>
        <v>4.9050000000000003E-2</v>
      </c>
      <c r="G640">
        <v>0</v>
      </c>
      <c r="H640">
        <v>0.245</v>
      </c>
      <c r="I640">
        <f t="shared" si="58"/>
        <v>0.47600000000000037</v>
      </c>
      <c r="J640">
        <f t="shared" si="56"/>
        <v>-0.47545678928780399</v>
      </c>
      <c r="L640">
        <f t="shared" si="57"/>
        <v>1.7296641038105052</v>
      </c>
    </row>
    <row r="641" spans="1:12">
      <c r="A641">
        <v>619</v>
      </c>
      <c r="B641">
        <v>2.488</v>
      </c>
      <c r="C641">
        <v>-8.5000000000000006E-2</v>
      </c>
      <c r="D641">
        <f t="shared" si="54"/>
        <v>-0.83385000000000009</v>
      </c>
      <c r="E641">
        <v>-3.5999999999999997E-2</v>
      </c>
      <c r="F641">
        <f t="shared" si="55"/>
        <v>-0.35315999999999997</v>
      </c>
      <c r="G641">
        <v>0</v>
      </c>
      <c r="H641">
        <v>9.1999999999999998E-2</v>
      </c>
      <c r="I641">
        <f t="shared" si="58"/>
        <v>0.48000000000000037</v>
      </c>
      <c r="J641">
        <f t="shared" si="56"/>
        <v>-0.50248889351371462</v>
      </c>
      <c r="L641">
        <f t="shared" si="57"/>
        <v>1.630884096210903</v>
      </c>
    </row>
    <row r="642" spans="1:12">
      <c r="A642">
        <v>620</v>
      </c>
      <c r="B642">
        <v>2.492</v>
      </c>
      <c r="C642">
        <v>0.33</v>
      </c>
      <c r="D642">
        <f t="shared" si="54"/>
        <v>3.2373000000000003</v>
      </c>
      <c r="E642">
        <v>0.11899999999999999</v>
      </c>
      <c r="F642">
        <f t="shared" si="55"/>
        <v>1.1673899999999999</v>
      </c>
      <c r="G642">
        <v>0</v>
      </c>
      <c r="H642">
        <v>0.35</v>
      </c>
      <c r="I642">
        <f t="shared" si="58"/>
        <v>0.48400000000000037</v>
      </c>
      <c r="J642">
        <f t="shared" si="56"/>
        <v>-0.47565679480288375</v>
      </c>
      <c r="L642">
        <f t="shared" si="57"/>
        <v>1.5419871143035782</v>
      </c>
    </row>
    <row r="643" spans="1:12">
      <c r="A643">
        <v>621</v>
      </c>
      <c r="B643">
        <v>2.496</v>
      </c>
      <c r="C643">
        <v>-7.3999999999999996E-2</v>
      </c>
      <c r="D643">
        <f t="shared" si="54"/>
        <v>-0.72594000000000003</v>
      </c>
      <c r="E643">
        <v>0.14399999999999999</v>
      </c>
      <c r="F643">
        <f t="shared" si="55"/>
        <v>1.4126399999999999</v>
      </c>
      <c r="G643">
        <v>0</v>
      </c>
      <c r="H643">
        <v>0.16200000000000001</v>
      </c>
      <c r="I643">
        <f t="shared" si="58"/>
        <v>0.48800000000000038</v>
      </c>
      <c r="J643">
        <f t="shared" si="56"/>
        <v>-0.45648659132052871</v>
      </c>
      <c r="L643">
        <f t="shared" si="57"/>
        <v>1.4657919094870431</v>
      </c>
    </row>
    <row r="644" spans="1:12">
      <c r="A644">
        <v>622</v>
      </c>
      <c r="B644">
        <v>2.5</v>
      </c>
      <c r="C644">
        <v>0.61199999999999999</v>
      </c>
      <c r="D644">
        <f t="shared" si="54"/>
        <v>6.0037200000000004</v>
      </c>
      <c r="E644">
        <v>5.1999999999999998E-2</v>
      </c>
      <c r="F644">
        <f t="shared" si="55"/>
        <v>0.51012000000000002</v>
      </c>
      <c r="G644">
        <v>0</v>
      </c>
      <c r="H644">
        <v>0.61399999999999999</v>
      </c>
      <c r="I644">
        <f t="shared" si="58"/>
        <v>0.49200000000000038</v>
      </c>
      <c r="J644">
        <f t="shared" si="56"/>
        <v>-0.35494909982501988</v>
      </c>
      <c r="L644">
        <f t="shared" si="57"/>
        <v>1.3893059404882573</v>
      </c>
    </row>
    <row r="645" spans="1:12">
      <c r="A645">
        <v>623</v>
      </c>
      <c r="B645">
        <v>2.504</v>
      </c>
      <c r="C645">
        <v>-2.7E-2</v>
      </c>
      <c r="D645">
        <f t="shared" si="54"/>
        <v>-0.26486999999999999</v>
      </c>
      <c r="E645">
        <v>4.5999999999999999E-2</v>
      </c>
      <c r="F645">
        <f t="shared" si="55"/>
        <v>0.45125999999999999</v>
      </c>
      <c r="G645">
        <v>0</v>
      </c>
      <c r="H645">
        <v>5.2999999999999999E-2</v>
      </c>
      <c r="I645">
        <f t="shared" si="58"/>
        <v>0.49600000000000039</v>
      </c>
      <c r="J645">
        <f t="shared" si="56"/>
        <v>-0.26868239295767105</v>
      </c>
      <c r="L645">
        <f t="shared" si="57"/>
        <v>1.3128095602761805</v>
      </c>
    </row>
    <row r="646" spans="1:12">
      <c r="A646">
        <v>624</v>
      </c>
      <c r="B646">
        <v>2.508</v>
      </c>
      <c r="C646">
        <v>0.106</v>
      </c>
      <c r="D646">
        <f t="shared" si="54"/>
        <v>1.03986</v>
      </c>
      <c r="E646">
        <v>4.1000000000000002E-2</v>
      </c>
      <c r="F646">
        <f t="shared" si="55"/>
        <v>0.40221000000000001</v>
      </c>
      <c r="G646">
        <v>0</v>
      </c>
      <c r="H646">
        <v>0.114</v>
      </c>
      <c r="I646">
        <f t="shared" si="58"/>
        <v>0.50000000000000033</v>
      </c>
      <c r="J646">
        <f t="shared" si="56"/>
        <v>-0.1790889969528266</v>
      </c>
      <c r="L646">
        <f t="shared" si="57"/>
        <v>1.2366676017255096</v>
      </c>
    </row>
    <row r="647" spans="1:12">
      <c r="A647">
        <v>625</v>
      </c>
      <c r="B647">
        <v>2.512</v>
      </c>
      <c r="C647">
        <v>0.69699999999999995</v>
      </c>
      <c r="D647">
        <f t="shared" si="54"/>
        <v>6.8375699999999995</v>
      </c>
      <c r="E647">
        <v>5.0000000000000001E-3</v>
      </c>
      <c r="F647">
        <f t="shared" si="55"/>
        <v>4.9050000000000003E-2</v>
      </c>
      <c r="G647">
        <v>0</v>
      </c>
      <c r="H647">
        <v>0.69699999999999995</v>
      </c>
      <c r="I647">
        <f t="shared" si="58"/>
        <v>0.50400000000000034</v>
      </c>
      <c r="J647">
        <f t="shared" si="56"/>
        <v>-1.1183811905296581E-2</v>
      </c>
      <c r="L647">
        <f t="shared" si="57"/>
        <v>1.1571573572244367</v>
      </c>
    </row>
    <row r="648" spans="1:12">
      <c r="A648">
        <v>626</v>
      </c>
      <c r="B648">
        <v>2.516</v>
      </c>
      <c r="C648">
        <v>0.26100000000000001</v>
      </c>
      <c r="D648">
        <f t="shared" si="54"/>
        <v>2.5604100000000001</v>
      </c>
      <c r="E648">
        <v>2.5999999999999999E-2</v>
      </c>
      <c r="F648">
        <f t="shared" si="55"/>
        <v>0.25506000000000001</v>
      </c>
      <c r="G648">
        <v>0</v>
      </c>
      <c r="H648">
        <v>0.26200000000000001</v>
      </c>
      <c r="I648">
        <f t="shared" si="58"/>
        <v>0.50800000000000034</v>
      </c>
      <c r="J648">
        <f t="shared" si="56"/>
        <v>0.16352324817392666</v>
      </c>
      <c r="L648">
        <f t="shared" si="57"/>
        <v>1.0786026759088709</v>
      </c>
    </row>
    <row r="649" spans="1:12">
      <c r="A649">
        <v>627</v>
      </c>
      <c r="B649">
        <v>2.52</v>
      </c>
      <c r="C649">
        <v>1.0109999999999999</v>
      </c>
      <c r="D649">
        <f t="shared" si="54"/>
        <v>9.9179099999999991</v>
      </c>
      <c r="E649">
        <v>-4.1000000000000002E-2</v>
      </c>
      <c r="F649">
        <f t="shared" si="55"/>
        <v>-0.40221000000000001</v>
      </c>
      <c r="G649">
        <v>0</v>
      </c>
      <c r="H649">
        <v>1.0109999999999999</v>
      </c>
      <c r="I649">
        <f t="shared" si="58"/>
        <v>0.51200000000000034</v>
      </c>
      <c r="J649">
        <f t="shared" si="56"/>
        <v>0.43896537914672668</v>
      </c>
      <c r="L649">
        <f t="shared" si="57"/>
        <v>0.99319160840669796</v>
      </c>
    </row>
    <row r="650" spans="1:12">
      <c r="A650">
        <v>628</v>
      </c>
      <c r="B650">
        <v>2.524</v>
      </c>
      <c r="C650">
        <v>0.52100000000000002</v>
      </c>
      <c r="D650">
        <f t="shared" si="54"/>
        <v>5.1110100000000003</v>
      </c>
      <c r="E650">
        <v>-0.23699999999999999</v>
      </c>
      <c r="F650">
        <f t="shared" si="55"/>
        <v>-2.32497</v>
      </c>
      <c r="G650">
        <v>0</v>
      </c>
      <c r="H650">
        <v>0.57299999999999995</v>
      </c>
      <c r="I650">
        <f t="shared" si="58"/>
        <v>0.51600000000000035</v>
      </c>
      <c r="J650">
        <f t="shared" si="56"/>
        <v>0.73156524887626384</v>
      </c>
      <c r="L650">
        <f t="shared" si="57"/>
        <v>0.87772571947449696</v>
      </c>
    </row>
    <row r="651" spans="1:12">
      <c r="A651">
        <v>629</v>
      </c>
      <c r="B651">
        <v>2.528</v>
      </c>
      <c r="C651">
        <v>6.9000000000000006E-2</v>
      </c>
      <c r="D651">
        <f t="shared" si="54"/>
        <v>0.6768900000000001</v>
      </c>
      <c r="E651">
        <v>-0.24199999999999999</v>
      </c>
      <c r="F651">
        <f t="shared" si="55"/>
        <v>-2.3740200000000002</v>
      </c>
      <c r="G651">
        <v>0</v>
      </c>
      <c r="H651">
        <v>0.252</v>
      </c>
      <c r="I651">
        <f t="shared" si="58"/>
        <v>0.52000000000000035</v>
      </c>
      <c r="J651">
        <f t="shared" si="56"/>
        <v>0.97600147079372934</v>
      </c>
      <c r="L651">
        <f t="shared" si="57"/>
        <v>0.7379566550004597</v>
      </c>
    </row>
    <row r="652" spans="1:12">
      <c r="A652">
        <v>630</v>
      </c>
      <c r="B652">
        <v>2.532</v>
      </c>
      <c r="C652">
        <v>0.86699999999999999</v>
      </c>
      <c r="D652">
        <f t="shared" si="54"/>
        <v>8.5052700000000012</v>
      </c>
      <c r="E652">
        <v>-0.01</v>
      </c>
      <c r="F652">
        <f t="shared" si="55"/>
        <v>-9.8100000000000007E-2</v>
      </c>
      <c r="G652">
        <v>0</v>
      </c>
      <c r="H652">
        <v>0.86699999999999999</v>
      </c>
      <c r="I652">
        <f t="shared" si="58"/>
        <v>0.52400000000000035</v>
      </c>
      <c r="J652">
        <f t="shared" si="56"/>
        <v>1.2804266456420696</v>
      </c>
      <c r="L652">
        <f t="shared" si="57"/>
        <v>0.60978691496227477</v>
      </c>
    </row>
    <row r="653" spans="1:12">
      <c r="A653">
        <v>631</v>
      </c>
      <c r="B653">
        <v>2.536</v>
      </c>
      <c r="C653">
        <v>0.25</v>
      </c>
      <c r="D653">
        <f t="shared" si="54"/>
        <v>2.4525000000000001</v>
      </c>
      <c r="E653">
        <v>0.20100000000000001</v>
      </c>
      <c r="F653">
        <f t="shared" si="55"/>
        <v>1.9718100000000003</v>
      </c>
      <c r="G653">
        <v>0</v>
      </c>
      <c r="H653">
        <v>0.32100000000000001</v>
      </c>
      <c r="I653">
        <f t="shared" si="58"/>
        <v>0.52800000000000036</v>
      </c>
      <c r="J653">
        <f t="shared" si="56"/>
        <v>1.5510020865243626</v>
      </c>
      <c r="L653">
        <f t="shared" si="57"/>
        <v>0.52041879863344087</v>
      </c>
    </row>
    <row r="654" spans="1:12">
      <c r="A654">
        <v>632</v>
      </c>
      <c r="B654">
        <v>2.54</v>
      </c>
      <c r="C654">
        <v>1.798</v>
      </c>
      <c r="D654">
        <f t="shared" si="54"/>
        <v>17.638380000000002</v>
      </c>
      <c r="E654">
        <v>0.17</v>
      </c>
      <c r="F654">
        <f t="shared" si="55"/>
        <v>1.6677000000000002</v>
      </c>
      <c r="G654">
        <v>0</v>
      </c>
      <c r="H654">
        <v>1.806</v>
      </c>
      <c r="I654">
        <f t="shared" si="58"/>
        <v>0.53200000000000036</v>
      </c>
      <c r="J654">
        <f t="shared" si="56"/>
        <v>1.9905613479418518</v>
      </c>
      <c r="L654">
        <f t="shared" si="57"/>
        <v>0.46071999957974924</v>
      </c>
    </row>
    <row r="655" spans="1:12">
      <c r="A655">
        <v>633</v>
      </c>
      <c r="B655">
        <v>2.544</v>
      </c>
      <c r="C655">
        <v>0.314</v>
      </c>
      <c r="D655">
        <f t="shared" si="54"/>
        <v>3.0803400000000001</v>
      </c>
      <c r="E655">
        <v>0.18</v>
      </c>
      <c r="F655">
        <f t="shared" si="55"/>
        <v>1.7658</v>
      </c>
      <c r="G655">
        <v>0</v>
      </c>
      <c r="H655">
        <v>0.36199999999999999</v>
      </c>
      <c r="I655">
        <f t="shared" si="58"/>
        <v>0.53600000000000037</v>
      </c>
      <c r="J655">
        <f t="shared" si="56"/>
        <v>2.3732722686362129</v>
      </c>
      <c r="L655">
        <f t="shared" si="57"/>
        <v>0.42796797438232048</v>
      </c>
    </row>
    <row r="656" spans="1:12">
      <c r="A656">
        <v>634</v>
      </c>
      <c r="B656">
        <v>2.548</v>
      </c>
      <c r="C656">
        <v>0.70199999999999996</v>
      </c>
      <c r="D656">
        <f t="shared" si="54"/>
        <v>6.8866199999999997</v>
      </c>
      <c r="E656">
        <v>5.0000000000000001E-3</v>
      </c>
      <c r="F656">
        <f t="shared" si="55"/>
        <v>4.9050000000000003E-2</v>
      </c>
      <c r="G656">
        <v>0</v>
      </c>
      <c r="H656">
        <v>0.70199999999999996</v>
      </c>
      <c r="I656">
        <f t="shared" si="58"/>
        <v>0.54000000000000037</v>
      </c>
      <c r="J656">
        <f t="shared" si="56"/>
        <v>2.7536493365787771</v>
      </c>
      <c r="L656">
        <f t="shared" si="57"/>
        <v>0.39551266037039479</v>
      </c>
    </row>
    <row r="657" spans="1:12">
      <c r="A657">
        <v>635</v>
      </c>
      <c r="B657">
        <v>2.552</v>
      </c>
      <c r="C657">
        <v>1.085</v>
      </c>
      <c r="D657">
        <f t="shared" si="54"/>
        <v>10.64385</v>
      </c>
      <c r="E657">
        <v>0.40699999999999997</v>
      </c>
      <c r="F657">
        <f t="shared" si="55"/>
        <v>3.9926699999999999</v>
      </c>
      <c r="G657">
        <v>0</v>
      </c>
      <c r="H657">
        <v>1.159</v>
      </c>
      <c r="I657">
        <f t="shared" si="58"/>
        <v>0.54400000000000037</v>
      </c>
      <c r="J657">
        <f t="shared" si="56"/>
        <v>3.1767503115076483</v>
      </c>
      <c r="L657">
        <f t="shared" si="57"/>
        <v>0.41591366568140548</v>
      </c>
    </row>
    <row r="658" spans="1:12">
      <c r="A658">
        <v>636</v>
      </c>
      <c r="B658">
        <v>2.556</v>
      </c>
      <c r="C658">
        <v>0.32400000000000001</v>
      </c>
      <c r="D658">
        <f t="shared" si="54"/>
        <v>3.1784400000000002</v>
      </c>
      <c r="E658">
        <v>-0.14899999999999999</v>
      </c>
      <c r="F658">
        <f t="shared" si="55"/>
        <v>-1.4616899999999999</v>
      </c>
      <c r="G658">
        <v>0</v>
      </c>
      <c r="H658">
        <v>0.35699999999999998</v>
      </c>
      <c r="I658">
        <f t="shared" si="58"/>
        <v>0.54800000000000038</v>
      </c>
      <c r="J658">
        <f t="shared" si="56"/>
        <v>3.5312748081191137</v>
      </c>
      <c r="L658">
        <f t="shared" si="57"/>
        <v>0.40816428689771173</v>
      </c>
    </row>
    <row r="659" spans="1:12">
      <c r="A659">
        <v>637</v>
      </c>
      <c r="B659">
        <v>2.56</v>
      </c>
      <c r="C659">
        <v>0.73899999999999999</v>
      </c>
      <c r="D659">
        <f t="shared" si="54"/>
        <v>7.2495900000000004</v>
      </c>
      <c r="E659">
        <v>0.314</v>
      </c>
      <c r="F659">
        <f t="shared" si="55"/>
        <v>3.0803400000000001</v>
      </c>
      <c r="G659">
        <v>0</v>
      </c>
      <c r="H659">
        <v>0.80300000000000005</v>
      </c>
      <c r="I659">
        <f t="shared" si="58"/>
        <v>0.55200000000000038</v>
      </c>
      <c r="J659">
        <f t="shared" si="56"/>
        <v>3.8775162870737736</v>
      </c>
      <c r="L659">
        <f t="shared" si="57"/>
        <v>0.4370270751471983</v>
      </c>
    </row>
    <row r="660" spans="1:12">
      <c r="A660">
        <v>638</v>
      </c>
      <c r="B660">
        <v>2.5640000000000001</v>
      </c>
      <c r="C660">
        <v>0.65400000000000003</v>
      </c>
      <c r="D660">
        <f t="shared" si="54"/>
        <v>6.4157400000000004</v>
      </c>
      <c r="E660">
        <v>-0.29899999999999999</v>
      </c>
      <c r="F660">
        <f t="shared" si="55"/>
        <v>-2.9331900000000002</v>
      </c>
      <c r="G660">
        <v>0</v>
      </c>
      <c r="H660">
        <v>0.71899999999999997</v>
      </c>
      <c r="I660">
        <f t="shared" si="58"/>
        <v>0.55600000000000038</v>
      </c>
      <c r="J660">
        <f t="shared" si="56"/>
        <v>4.2012038346131959</v>
      </c>
      <c r="L660">
        <f t="shared" si="57"/>
        <v>0.41661867440868389</v>
      </c>
    </row>
    <row r="661" spans="1:12">
      <c r="A661">
        <v>639</v>
      </c>
      <c r="B661">
        <v>2.5680000000000001</v>
      </c>
      <c r="C661">
        <v>0.80900000000000005</v>
      </c>
      <c r="D661">
        <f t="shared" si="54"/>
        <v>7.9362900000000005</v>
      </c>
      <c r="E661">
        <v>0.13400000000000001</v>
      </c>
      <c r="F661">
        <f t="shared" si="55"/>
        <v>1.31454</v>
      </c>
      <c r="G661">
        <v>0</v>
      </c>
      <c r="H661">
        <v>0.82</v>
      </c>
      <c r="I661">
        <f t="shared" si="58"/>
        <v>0.56000000000000039</v>
      </c>
      <c r="J661">
        <f t="shared" si="56"/>
        <v>4.5218299643094504</v>
      </c>
      <c r="L661">
        <f t="shared" si="57"/>
        <v>0.4113996150970482</v>
      </c>
    </row>
    <row r="662" spans="1:12">
      <c r="A662">
        <v>640</v>
      </c>
      <c r="B662">
        <v>2.5720000000000001</v>
      </c>
      <c r="C662">
        <v>0.84</v>
      </c>
      <c r="D662">
        <f t="shared" si="54"/>
        <v>8.2403999999999993</v>
      </c>
      <c r="E662">
        <v>-0.33500000000000002</v>
      </c>
      <c r="F662">
        <f t="shared" si="55"/>
        <v>-3.2863500000000005</v>
      </c>
      <c r="G662">
        <v>0</v>
      </c>
      <c r="H662">
        <v>0.90500000000000003</v>
      </c>
      <c r="I662">
        <f t="shared" si="58"/>
        <v>0.56400000000000039</v>
      </c>
      <c r="J662">
        <f t="shared" si="56"/>
        <v>4.8396725084978582</v>
      </c>
      <c r="L662">
        <f t="shared" si="57"/>
        <v>0.35810157078954369</v>
      </c>
    </row>
    <row r="663" spans="1:12">
      <c r="A663">
        <v>641</v>
      </c>
      <c r="B663">
        <v>2.5760000000000001</v>
      </c>
      <c r="C663">
        <v>0.59</v>
      </c>
      <c r="D663">
        <f t="shared" ref="D663:D726" si="59">C663*9.81</f>
        <v>5.7878999999999996</v>
      </c>
      <c r="E663">
        <v>-2.5999999999999999E-2</v>
      </c>
      <c r="F663">
        <f t="shared" ref="F663:F726" si="60">E663*9.81</f>
        <v>-0.25506000000000001</v>
      </c>
      <c r="G663">
        <v>0</v>
      </c>
      <c r="H663">
        <v>0.59099999999999997</v>
      </c>
      <c r="I663">
        <f t="shared" si="58"/>
        <v>0.56800000000000039</v>
      </c>
      <c r="J663">
        <f t="shared" si="56"/>
        <v>5.1185281945089693</v>
      </c>
      <c r="L663">
        <f t="shared" si="57"/>
        <v>0.30533214281889431</v>
      </c>
    </row>
    <row r="664" spans="1:12">
      <c r="A664">
        <v>642</v>
      </c>
      <c r="B664">
        <v>2.58</v>
      </c>
      <c r="C664">
        <v>-2.1000000000000001E-2</v>
      </c>
      <c r="D664">
        <f t="shared" si="59"/>
        <v>-0.20601000000000003</v>
      </c>
      <c r="E664">
        <v>-0.16</v>
      </c>
      <c r="F664">
        <f t="shared" si="60"/>
        <v>-1.5696000000000001</v>
      </c>
      <c r="G664">
        <v>0</v>
      </c>
      <c r="H664">
        <v>0.161</v>
      </c>
      <c r="I664">
        <f t="shared" si="58"/>
        <v>0.5720000000000004</v>
      </c>
      <c r="J664">
        <f t="shared" ref="J664:J727" si="61">(D664+J663*(11.254+2*63.3257)-J662*63.3257)/(1+11.254+63.3257)</f>
        <v>5.2817227205672195</v>
      </c>
      <c r="L664">
        <f t="shared" ref="L664:L727" si="62">(F664+L663*(11.254+2*63.3257)-L662*63.3257)/(1+11.254+63.3257)</f>
        <v>0.23631105504453356</v>
      </c>
    </row>
    <row r="665" spans="1:12">
      <c r="A665">
        <v>643</v>
      </c>
      <c r="B665">
        <v>2.5840000000000001</v>
      </c>
      <c r="C665">
        <v>0.52100000000000002</v>
      </c>
      <c r="D665">
        <f t="shared" si="59"/>
        <v>5.1110100000000003</v>
      </c>
      <c r="E665">
        <v>-0.23200000000000001</v>
      </c>
      <c r="F665">
        <f t="shared" si="60"/>
        <v>-2.2759200000000002</v>
      </c>
      <c r="G665">
        <v>0</v>
      </c>
      <c r="H665">
        <v>0.57099999999999995</v>
      </c>
      <c r="I665">
        <f t="shared" si="58"/>
        <v>0.5760000000000004</v>
      </c>
      <c r="J665">
        <f t="shared" si="61"/>
        <v>5.4161992384448983</v>
      </c>
      <c r="L665">
        <f t="shared" si="62"/>
        <v>0.14524110169571941</v>
      </c>
    </row>
    <row r="666" spans="1:12">
      <c r="A666">
        <v>644</v>
      </c>
      <c r="B666">
        <v>2.5880000000000001</v>
      </c>
      <c r="C666">
        <v>-0.81899999999999995</v>
      </c>
      <c r="D666">
        <f t="shared" si="59"/>
        <v>-8.0343900000000001</v>
      </c>
      <c r="E666">
        <v>0.25800000000000001</v>
      </c>
      <c r="F666">
        <f t="shared" si="60"/>
        <v>2.53098</v>
      </c>
      <c r="G666">
        <v>0</v>
      </c>
      <c r="H666">
        <v>0.85899999999999999</v>
      </c>
      <c r="I666">
        <f t="shared" si="58"/>
        <v>0.5800000000000004</v>
      </c>
      <c r="J666">
        <f t="shared" si="61"/>
        <v>5.350906975968619</v>
      </c>
      <c r="L666">
        <f t="shared" si="62"/>
        <v>0.10050250592891005</v>
      </c>
    </row>
    <row r="667" spans="1:12">
      <c r="A667">
        <v>645</v>
      </c>
      <c r="B667">
        <v>2.5920000000000001</v>
      </c>
      <c r="C667">
        <v>0.46800000000000003</v>
      </c>
      <c r="D667">
        <f t="shared" si="59"/>
        <v>4.5910800000000007</v>
      </c>
      <c r="E667">
        <v>-0.222</v>
      </c>
      <c r="F667">
        <f t="shared" si="60"/>
        <v>-2.1778200000000001</v>
      </c>
      <c r="G667">
        <v>0</v>
      </c>
      <c r="H667">
        <v>0.51800000000000002</v>
      </c>
      <c r="I667">
        <f t="shared" si="58"/>
        <v>0.58400000000000041</v>
      </c>
      <c r="J667">
        <f t="shared" si="61"/>
        <v>5.2861474545380913</v>
      </c>
      <c r="L667">
        <f t="shared" si="62"/>
        <v>3.2872899038711351E-2</v>
      </c>
    </row>
    <row r="668" spans="1:12">
      <c r="A668">
        <v>646</v>
      </c>
      <c r="B668">
        <v>2.5960000000000001</v>
      </c>
      <c r="C668">
        <v>5.2999999999999999E-2</v>
      </c>
      <c r="D668">
        <f t="shared" si="59"/>
        <v>0.51993</v>
      </c>
      <c r="E668">
        <v>0.433</v>
      </c>
      <c r="F668">
        <f t="shared" si="60"/>
        <v>4.2477299999999998</v>
      </c>
      <c r="G668">
        <v>0</v>
      </c>
      <c r="H668">
        <v>0.436</v>
      </c>
      <c r="I668">
        <f t="shared" si="58"/>
        <v>0.58800000000000041</v>
      </c>
      <c r="J668">
        <f t="shared" si="61"/>
        <v>5.1688254820932249</v>
      </c>
      <c r="L668">
        <f t="shared" si="62"/>
        <v>3.1975368404356268E-2</v>
      </c>
    </row>
    <row r="669" spans="1:12">
      <c r="A669">
        <v>647</v>
      </c>
      <c r="B669">
        <v>2.6</v>
      </c>
      <c r="C669">
        <v>0.441</v>
      </c>
      <c r="D669">
        <f t="shared" si="59"/>
        <v>4.3262100000000006</v>
      </c>
      <c r="E669">
        <v>-0.28399999999999997</v>
      </c>
      <c r="F669">
        <f t="shared" si="60"/>
        <v>-2.7860399999999998</v>
      </c>
      <c r="G669">
        <v>0</v>
      </c>
      <c r="H669">
        <v>0.52500000000000002</v>
      </c>
      <c r="I669">
        <f t="shared" si="58"/>
        <v>0.59200000000000041</v>
      </c>
      <c r="J669">
        <f t="shared" si="61"/>
        <v>5.0593766285975743</v>
      </c>
      <c r="L669">
        <f t="shared" si="62"/>
        <v>-6.0619898293537908E-3</v>
      </c>
    </row>
    <row r="670" spans="1:12">
      <c r="A670">
        <v>648</v>
      </c>
      <c r="B670">
        <v>2.6040000000000001</v>
      </c>
      <c r="C670">
        <v>0.32400000000000001</v>
      </c>
      <c r="D670">
        <f t="shared" si="59"/>
        <v>3.1784400000000002</v>
      </c>
      <c r="E670">
        <v>0.24199999999999999</v>
      </c>
      <c r="F670">
        <f t="shared" si="60"/>
        <v>2.3740200000000002</v>
      </c>
      <c r="G670">
        <v>0</v>
      </c>
      <c r="H670">
        <v>0.40500000000000003</v>
      </c>
      <c r="I670">
        <f t="shared" si="58"/>
        <v>0.59600000000000042</v>
      </c>
      <c r="J670">
        <f t="shared" si="61"/>
        <v>4.9427863022214815</v>
      </c>
      <c r="L670">
        <f t="shared" si="62"/>
        <v>-6.4411967654900652E-3</v>
      </c>
    </row>
    <row r="671" spans="1:12">
      <c r="A671">
        <v>649</v>
      </c>
      <c r="B671">
        <v>2.6080000000000001</v>
      </c>
      <c r="C671">
        <v>-0.83499999999999996</v>
      </c>
      <c r="D671">
        <f t="shared" si="59"/>
        <v>-8.1913499999999999</v>
      </c>
      <c r="E671">
        <v>-0.23699999999999999</v>
      </c>
      <c r="F671">
        <f t="shared" si="60"/>
        <v>-2.32497</v>
      </c>
      <c r="G671">
        <v>0</v>
      </c>
      <c r="H671">
        <v>0.86799999999999999</v>
      </c>
      <c r="I671">
        <f t="shared" si="58"/>
        <v>0.60000000000000042</v>
      </c>
      <c r="J671">
        <f t="shared" si="61"/>
        <v>4.671320547088607</v>
      </c>
      <c r="L671">
        <f t="shared" si="62"/>
        <v>-3.743552921071272E-2</v>
      </c>
    </row>
    <row r="672" spans="1:12">
      <c r="A672">
        <v>650</v>
      </c>
      <c r="B672">
        <v>2.6120000000000001</v>
      </c>
      <c r="C672">
        <v>0.52100000000000002</v>
      </c>
      <c r="D672">
        <f t="shared" si="59"/>
        <v>5.1110100000000003</v>
      </c>
      <c r="E672">
        <v>2.1000000000000001E-2</v>
      </c>
      <c r="F672">
        <f t="shared" si="60"/>
        <v>0.20601000000000003</v>
      </c>
      <c r="G672">
        <v>0</v>
      </c>
      <c r="H672">
        <v>0.52200000000000002</v>
      </c>
      <c r="I672">
        <f t="shared" si="58"/>
        <v>0.60400000000000043</v>
      </c>
      <c r="J672">
        <f t="shared" si="61"/>
        <v>4.4496860405093726</v>
      </c>
      <c r="L672">
        <f t="shared" si="62"/>
        <v>-6.0183598717679837E-2</v>
      </c>
    </row>
    <row r="673" spans="1:12">
      <c r="A673">
        <v>651</v>
      </c>
      <c r="B673">
        <v>2.6160000000000001</v>
      </c>
      <c r="C673">
        <v>-0.34</v>
      </c>
      <c r="D673">
        <f t="shared" si="59"/>
        <v>-3.3354000000000004</v>
      </c>
      <c r="E673">
        <v>0.01</v>
      </c>
      <c r="F673">
        <f t="shared" si="60"/>
        <v>9.8100000000000007E-2</v>
      </c>
      <c r="G673">
        <v>0</v>
      </c>
      <c r="H673">
        <v>0.34100000000000003</v>
      </c>
      <c r="I673">
        <f t="shared" si="58"/>
        <v>0.60800000000000043</v>
      </c>
      <c r="J673">
        <f t="shared" si="61"/>
        <v>4.1609809210951099</v>
      </c>
      <c r="L673">
        <f t="shared" si="62"/>
        <v>-7.7149183741961044E-2</v>
      </c>
    </row>
    <row r="674" spans="1:12">
      <c r="A674">
        <v>652</v>
      </c>
      <c r="B674">
        <v>2.62</v>
      </c>
      <c r="C674">
        <v>0.39900000000000002</v>
      </c>
      <c r="D674">
        <f t="shared" si="59"/>
        <v>3.9141900000000005</v>
      </c>
      <c r="E674">
        <v>-5.0000000000000001E-3</v>
      </c>
      <c r="F674">
        <f t="shared" si="60"/>
        <v>-4.9050000000000003E-2</v>
      </c>
      <c r="G674">
        <v>0</v>
      </c>
      <c r="H674">
        <v>0.39900000000000002</v>
      </c>
      <c r="I674">
        <f t="shared" si="58"/>
        <v>0.61200000000000043</v>
      </c>
      <c r="J674">
        <f t="shared" si="61"/>
        <v>3.9158192612633429</v>
      </c>
      <c r="L674">
        <f t="shared" si="62"/>
        <v>-9.0992297221243995E-2</v>
      </c>
    </row>
    <row r="675" spans="1:12">
      <c r="A675">
        <v>653</v>
      </c>
      <c r="B675">
        <v>2.6240000000000001</v>
      </c>
      <c r="C675">
        <v>-0.34599999999999997</v>
      </c>
      <c r="D675">
        <f t="shared" si="59"/>
        <v>-3.3942600000000001</v>
      </c>
      <c r="E675">
        <v>0.216</v>
      </c>
      <c r="F675">
        <f t="shared" si="60"/>
        <v>2.11896</v>
      </c>
      <c r="G675">
        <v>0</v>
      </c>
      <c r="H675">
        <v>0.40799999999999997</v>
      </c>
      <c r="I675">
        <f t="shared" si="58"/>
        <v>0.61600000000000044</v>
      </c>
      <c r="J675">
        <f t="shared" si="61"/>
        <v>3.6136863739500567</v>
      </c>
      <c r="L675">
        <f t="shared" si="62"/>
        <v>-7.3350953765710075E-2</v>
      </c>
    </row>
    <row r="676" spans="1:12">
      <c r="A676">
        <v>654</v>
      </c>
      <c r="B676">
        <v>2.6280000000000001</v>
      </c>
      <c r="C676">
        <v>-4.8000000000000001E-2</v>
      </c>
      <c r="D676">
        <f t="shared" si="59"/>
        <v>-0.47088000000000002</v>
      </c>
      <c r="E676">
        <v>-0.191</v>
      </c>
      <c r="F676">
        <f t="shared" si="60"/>
        <v>-1.8737100000000002</v>
      </c>
      <c r="G676">
        <v>0</v>
      </c>
      <c r="H676">
        <v>0.19700000000000001</v>
      </c>
      <c r="I676">
        <f t="shared" si="58"/>
        <v>0.62000000000000044</v>
      </c>
      <c r="J676">
        <f t="shared" si="61"/>
        <v>3.3064961766340435</v>
      </c>
      <c r="L676">
        <f t="shared" si="62"/>
        <v>-8.2390532157423521E-2</v>
      </c>
    </row>
    <row r="677" spans="1:12">
      <c r="A677">
        <v>655</v>
      </c>
      <c r="B677">
        <v>2.6320000000000001</v>
      </c>
      <c r="C677">
        <v>0.23400000000000001</v>
      </c>
      <c r="D677">
        <f t="shared" si="59"/>
        <v>2.2955400000000004</v>
      </c>
      <c r="E677">
        <v>0.13400000000000001</v>
      </c>
      <c r="F677">
        <f t="shared" si="60"/>
        <v>1.31454</v>
      </c>
      <c r="G677">
        <v>0</v>
      </c>
      <c r="H677">
        <v>0.27</v>
      </c>
      <c r="I677">
        <f t="shared" si="58"/>
        <v>0.62400000000000044</v>
      </c>
      <c r="J677">
        <f t="shared" si="61"/>
        <v>3.0357357680215631</v>
      </c>
      <c r="L677">
        <f t="shared" si="62"/>
        <v>-7.1481612132637817E-2</v>
      </c>
    </row>
    <row r="678" spans="1:12">
      <c r="A678">
        <v>656</v>
      </c>
      <c r="B678">
        <v>2.6360000000000001</v>
      </c>
      <c r="C678">
        <v>-0.20699999999999999</v>
      </c>
      <c r="D678">
        <f t="shared" si="59"/>
        <v>-2.0306700000000002</v>
      </c>
      <c r="E678">
        <v>-9.8000000000000004E-2</v>
      </c>
      <c r="F678">
        <f t="shared" si="60"/>
        <v>-0.96138000000000012</v>
      </c>
      <c r="G678">
        <v>0</v>
      </c>
      <c r="H678">
        <v>0.22900000000000001</v>
      </c>
      <c r="I678">
        <f t="shared" si="58"/>
        <v>0.62800000000000045</v>
      </c>
      <c r="J678">
        <f t="shared" si="61"/>
        <v>2.7418407383284982</v>
      </c>
      <c r="L678">
        <f t="shared" si="62"/>
        <v>-7.4115697621913237E-2</v>
      </c>
    </row>
    <row r="679" spans="1:12">
      <c r="A679">
        <v>657</v>
      </c>
      <c r="B679">
        <v>2.64</v>
      </c>
      <c r="C679">
        <v>5.2999999999999999E-2</v>
      </c>
      <c r="D679">
        <f t="shared" si="59"/>
        <v>0.51993</v>
      </c>
      <c r="E679">
        <v>0.19600000000000001</v>
      </c>
      <c r="F679">
        <f t="shared" si="60"/>
        <v>1.9227600000000002</v>
      </c>
      <c r="G679">
        <v>0</v>
      </c>
      <c r="H679">
        <v>0.20300000000000001</v>
      </c>
      <c r="I679">
        <f t="shared" si="58"/>
        <v>0.63200000000000045</v>
      </c>
      <c r="J679">
        <f t="shared" si="61"/>
        <v>2.4661976857606436</v>
      </c>
      <c r="L679">
        <f t="shared" si="62"/>
        <v>-4.9901915479966315E-2</v>
      </c>
    </row>
    <row r="680" spans="1:12">
      <c r="A680">
        <v>658</v>
      </c>
      <c r="B680">
        <v>2.6440000000000001</v>
      </c>
      <c r="C680">
        <v>-0.11700000000000001</v>
      </c>
      <c r="D680">
        <f t="shared" si="59"/>
        <v>-1.1477700000000002</v>
      </c>
      <c r="E680">
        <v>-0.16</v>
      </c>
      <c r="F680">
        <f t="shared" si="60"/>
        <v>-1.5696000000000001</v>
      </c>
      <c r="G680">
        <v>0</v>
      </c>
      <c r="H680">
        <v>0.19800000000000001</v>
      </c>
      <c r="I680">
        <f t="shared" si="58"/>
        <v>0.63600000000000045</v>
      </c>
      <c r="J680">
        <f t="shared" si="61"/>
        <v>2.187428956329899</v>
      </c>
      <c r="L680">
        <f t="shared" si="62"/>
        <v>-4.9721223848929748E-2</v>
      </c>
    </row>
    <row r="681" spans="1:12">
      <c r="A681">
        <v>659</v>
      </c>
      <c r="B681">
        <v>2.6480000000000001</v>
      </c>
      <c r="C681">
        <v>7.3999999999999996E-2</v>
      </c>
      <c r="D681">
        <f t="shared" si="59"/>
        <v>0.72594000000000003</v>
      </c>
      <c r="E681">
        <v>5.1999999999999998E-2</v>
      </c>
      <c r="F681">
        <f t="shared" si="60"/>
        <v>0.51012000000000002</v>
      </c>
      <c r="G681">
        <v>0</v>
      </c>
      <c r="H681">
        <v>9.0999999999999998E-2</v>
      </c>
      <c r="I681">
        <f t="shared" si="58"/>
        <v>0.64000000000000046</v>
      </c>
      <c r="J681">
        <f t="shared" si="61"/>
        <v>1.9345209150748739</v>
      </c>
      <c r="L681">
        <f t="shared" si="62"/>
        <v>-4.2162532191401841E-2</v>
      </c>
    </row>
    <row r="682" spans="1:12">
      <c r="A682">
        <v>660</v>
      </c>
      <c r="B682">
        <v>2.6520000000000001</v>
      </c>
      <c r="C682">
        <v>-0.122</v>
      </c>
      <c r="D682">
        <f t="shared" si="59"/>
        <v>-1.19682</v>
      </c>
      <c r="E682">
        <v>-9.2999999999999999E-2</v>
      </c>
      <c r="F682">
        <f t="shared" si="60"/>
        <v>-0.91233000000000009</v>
      </c>
      <c r="G682">
        <v>0</v>
      </c>
      <c r="H682">
        <v>0.154</v>
      </c>
      <c r="I682">
        <f t="shared" si="58"/>
        <v>0.64400000000000046</v>
      </c>
      <c r="J682">
        <f t="shared" si="61"/>
        <v>1.6811867570512484</v>
      </c>
      <c r="L682">
        <f t="shared" si="62"/>
        <v>-4.7342600748322319E-2</v>
      </c>
    </row>
    <row r="683" spans="1:12">
      <c r="A683">
        <v>661</v>
      </c>
      <c r="B683">
        <v>2.6560000000000001</v>
      </c>
      <c r="C683">
        <v>-5.2999999999999999E-2</v>
      </c>
      <c r="D683">
        <f t="shared" si="59"/>
        <v>-0.51993</v>
      </c>
      <c r="E683">
        <v>5.7000000000000002E-2</v>
      </c>
      <c r="F683">
        <f t="shared" si="60"/>
        <v>0.55917000000000006</v>
      </c>
      <c r="G683">
        <v>0</v>
      </c>
      <c r="H683">
        <v>7.8E-2</v>
      </c>
      <c r="I683">
        <f t="shared" si="58"/>
        <v>0.64800000000000046</v>
      </c>
      <c r="J683">
        <f t="shared" si="61"/>
        <v>1.4398034272972544</v>
      </c>
      <c r="L683">
        <f t="shared" si="62"/>
        <v>-4.3657998489602792E-2</v>
      </c>
    </row>
    <row r="684" spans="1:12">
      <c r="A684">
        <v>662</v>
      </c>
      <c r="B684">
        <v>2.66</v>
      </c>
      <c r="C684">
        <v>-2.7E-2</v>
      </c>
      <c r="D684">
        <f t="shared" si="59"/>
        <v>-0.26486999999999999</v>
      </c>
      <c r="E684">
        <v>-3.5999999999999997E-2</v>
      </c>
      <c r="F684">
        <f t="shared" si="60"/>
        <v>-0.35315999999999997</v>
      </c>
      <c r="G684">
        <v>0</v>
      </c>
      <c r="H684">
        <v>4.4999999999999998E-2</v>
      </c>
      <c r="I684">
        <f t="shared" si="58"/>
        <v>0.65200000000000047</v>
      </c>
      <c r="J684">
        <f t="shared" si="61"/>
        <v>1.2150017708696716</v>
      </c>
      <c r="L684">
        <f t="shared" si="62"/>
        <v>-4.4665835041684913E-2</v>
      </c>
    </row>
    <row r="685" spans="1:12">
      <c r="A685">
        <v>663</v>
      </c>
      <c r="B685">
        <v>2.6640000000000001</v>
      </c>
      <c r="C685">
        <v>0.19700000000000001</v>
      </c>
      <c r="D685">
        <f t="shared" si="59"/>
        <v>1.9325700000000001</v>
      </c>
      <c r="E685">
        <v>-4.5999999999999999E-2</v>
      </c>
      <c r="F685">
        <f t="shared" si="60"/>
        <v>-0.45125999999999999</v>
      </c>
      <c r="G685">
        <v>0</v>
      </c>
      <c r="H685">
        <v>0.20200000000000001</v>
      </c>
      <c r="I685">
        <f t="shared" si="58"/>
        <v>0.65600000000000047</v>
      </c>
      <c r="J685">
        <f t="shared" si="61"/>
        <v>1.0361421825767059</v>
      </c>
      <c r="L685">
        <f t="shared" si="62"/>
        <v>-5.0889941780723313E-2</v>
      </c>
    </row>
    <row r="686" spans="1:12">
      <c r="A686">
        <v>664</v>
      </c>
      <c r="B686">
        <v>2.6680000000000001</v>
      </c>
      <c r="C686">
        <v>-0.32400000000000001</v>
      </c>
      <c r="D686">
        <f t="shared" si="59"/>
        <v>-3.1784400000000002</v>
      </c>
      <c r="E686">
        <v>0.11899999999999999</v>
      </c>
      <c r="F686">
        <f t="shared" si="60"/>
        <v>1.1673899999999999</v>
      </c>
      <c r="G686">
        <v>0</v>
      </c>
      <c r="H686">
        <v>0.34499999999999997</v>
      </c>
      <c r="I686">
        <f t="shared" si="58"/>
        <v>0.66000000000000048</v>
      </c>
      <c r="J686">
        <f t="shared" si="61"/>
        <v>0.83051830721148767</v>
      </c>
      <c r="L686">
        <f t="shared" si="62"/>
        <v>-3.998577008307963E-2</v>
      </c>
    </row>
    <row r="687" spans="1:12">
      <c r="A687">
        <v>665</v>
      </c>
      <c r="B687">
        <v>2.6720000000000002</v>
      </c>
      <c r="C687">
        <v>0.16</v>
      </c>
      <c r="D687">
        <f t="shared" si="59"/>
        <v>1.5696000000000001</v>
      </c>
      <c r="E687">
        <v>-0.17</v>
      </c>
      <c r="F687">
        <f t="shared" si="60"/>
        <v>-1.6677000000000002</v>
      </c>
      <c r="G687">
        <v>0</v>
      </c>
      <c r="H687">
        <v>0.23300000000000001</v>
      </c>
      <c r="I687">
        <f t="shared" si="58"/>
        <v>0.66400000000000048</v>
      </c>
      <c r="J687">
        <f t="shared" si="61"/>
        <v>0.66801178560017282</v>
      </c>
      <c r="L687">
        <f t="shared" si="62"/>
        <v>-5.2385924148833328E-2</v>
      </c>
    </row>
    <row r="688" spans="1:12">
      <c r="A688">
        <v>666</v>
      </c>
      <c r="B688">
        <v>2.6760000000000002</v>
      </c>
      <c r="C688">
        <v>-0.186</v>
      </c>
      <c r="D688">
        <f t="shared" si="59"/>
        <v>-1.8246600000000002</v>
      </c>
      <c r="E688">
        <v>0.14399999999999999</v>
      </c>
      <c r="F688">
        <f t="shared" si="60"/>
        <v>1.4126399999999999</v>
      </c>
      <c r="G688">
        <v>0</v>
      </c>
      <c r="H688">
        <v>0.23599999999999999</v>
      </c>
      <c r="I688">
        <f t="shared" si="58"/>
        <v>0.66800000000000048</v>
      </c>
      <c r="J688">
        <f t="shared" si="61"/>
        <v>0.49887230739105293</v>
      </c>
      <c r="L688">
        <f t="shared" si="62"/>
        <v>-4.3391743332726156E-2</v>
      </c>
    </row>
    <row r="689" spans="1:12">
      <c r="A689">
        <v>667</v>
      </c>
      <c r="B689">
        <v>2.68</v>
      </c>
      <c r="C689">
        <v>6.9000000000000006E-2</v>
      </c>
      <c r="D689">
        <f t="shared" si="59"/>
        <v>0.6768900000000001</v>
      </c>
      <c r="E689">
        <v>-0.16500000000000001</v>
      </c>
      <c r="F689">
        <f t="shared" si="60"/>
        <v>-1.6186500000000001</v>
      </c>
      <c r="G689">
        <v>0</v>
      </c>
      <c r="H689">
        <v>0.17899999999999999</v>
      </c>
      <c r="I689">
        <f t="shared" si="58"/>
        <v>0.67200000000000049</v>
      </c>
      <c r="J689">
        <f t="shared" si="61"/>
        <v>0.3595113657279036</v>
      </c>
      <c r="L689">
        <f t="shared" si="62"/>
        <v>-5.669816636114141E-2</v>
      </c>
    </row>
    <row r="690" spans="1:12">
      <c r="A690">
        <v>668</v>
      </c>
      <c r="B690">
        <v>2.6840000000000002</v>
      </c>
      <c r="C690">
        <v>3.6999999999999998E-2</v>
      </c>
      <c r="D690">
        <f t="shared" si="59"/>
        <v>0.36297000000000001</v>
      </c>
      <c r="E690">
        <v>0.13400000000000001</v>
      </c>
      <c r="F690">
        <f t="shared" si="60"/>
        <v>1.31454</v>
      </c>
      <c r="G690">
        <v>0</v>
      </c>
      <c r="H690">
        <v>0.13900000000000001</v>
      </c>
      <c r="I690">
        <f t="shared" si="58"/>
        <v>0.67600000000000049</v>
      </c>
      <c r="J690">
        <f t="shared" si="61"/>
        <v>0.24279126033973708</v>
      </c>
      <c r="L690">
        <f t="shared" si="62"/>
        <v>-4.9704229978877044E-2</v>
      </c>
    </row>
    <row r="691" spans="1:12">
      <c r="A691">
        <v>669</v>
      </c>
      <c r="B691">
        <v>2.6880000000000002</v>
      </c>
      <c r="C691">
        <v>-0.20200000000000001</v>
      </c>
      <c r="D691">
        <f t="shared" si="59"/>
        <v>-1.9816200000000002</v>
      </c>
      <c r="E691">
        <v>-0.14899999999999999</v>
      </c>
      <c r="F691">
        <f t="shared" si="60"/>
        <v>-1.4616899999999999</v>
      </c>
      <c r="G691">
        <v>0</v>
      </c>
      <c r="H691">
        <v>0.251</v>
      </c>
      <c r="I691">
        <f t="shared" si="58"/>
        <v>0.68000000000000049</v>
      </c>
      <c r="J691">
        <f t="shared" si="61"/>
        <v>0.11556405993911155</v>
      </c>
      <c r="L691">
        <f t="shared" si="62"/>
        <v>-6.252632179531406E-2</v>
      </c>
    </row>
    <row r="692" spans="1:12">
      <c r="A692">
        <v>670</v>
      </c>
      <c r="B692">
        <v>2.6920000000000002</v>
      </c>
      <c r="C692">
        <v>0.26600000000000001</v>
      </c>
      <c r="D692">
        <f t="shared" si="59"/>
        <v>2.6094600000000003</v>
      </c>
      <c r="E692">
        <v>-0.01</v>
      </c>
      <c r="F692">
        <f t="shared" si="60"/>
        <v>-9.8100000000000007E-2</v>
      </c>
      <c r="G692">
        <v>0</v>
      </c>
      <c r="H692">
        <v>0.26600000000000001</v>
      </c>
      <c r="I692">
        <f t="shared" si="58"/>
        <v>0.6840000000000005</v>
      </c>
      <c r="J692">
        <f t="shared" si="61"/>
        <v>4.1961550477589399E-2</v>
      </c>
      <c r="L692">
        <f t="shared" si="62"/>
        <v>-7.3740200891749097E-2</v>
      </c>
    </row>
    <row r="693" spans="1:12">
      <c r="A693">
        <v>671</v>
      </c>
      <c r="B693">
        <v>2.6960000000000002</v>
      </c>
      <c r="C693">
        <v>-0.372</v>
      </c>
      <c r="D693">
        <f t="shared" si="59"/>
        <v>-3.6493200000000003</v>
      </c>
      <c r="E693">
        <v>-0.01</v>
      </c>
      <c r="F693">
        <f t="shared" si="60"/>
        <v>-9.8100000000000007E-2</v>
      </c>
      <c r="G693">
        <v>0</v>
      </c>
      <c r="H693">
        <v>0.372</v>
      </c>
      <c r="I693">
        <f t="shared" si="58"/>
        <v>0.6880000000000005</v>
      </c>
      <c r="J693">
        <f t="shared" si="61"/>
        <v>-6.8547117642092245E-2</v>
      </c>
      <c r="L693">
        <f t="shared" si="62"/>
        <v>-8.3458240823177321E-2</v>
      </c>
    </row>
    <row r="694" spans="1:12">
      <c r="A694">
        <v>672</v>
      </c>
      <c r="B694">
        <v>2.7</v>
      </c>
      <c r="C694">
        <v>0.27700000000000002</v>
      </c>
      <c r="D694">
        <f t="shared" si="59"/>
        <v>2.7173700000000003</v>
      </c>
      <c r="E694">
        <v>-6.7000000000000004E-2</v>
      </c>
      <c r="F694">
        <f t="shared" si="60"/>
        <v>-0.65727000000000002</v>
      </c>
      <c r="G694">
        <v>0</v>
      </c>
      <c r="H694">
        <v>0.28499999999999998</v>
      </c>
      <c r="I694">
        <f t="shared" si="58"/>
        <v>0.6920000000000005</v>
      </c>
      <c r="J694">
        <f t="shared" si="61"/>
        <v>-0.12427797721290861</v>
      </c>
      <c r="L694">
        <f t="shared" si="62"/>
        <v>-9.9192802358384069E-2</v>
      </c>
    </row>
    <row r="695" spans="1:12">
      <c r="A695">
        <v>673</v>
      </c>
      <c r="B695">
        <v>2.7040000000000002</v>
      </c>
      <c r="C695">
        <v>-0.23400000000000001</v>
      </c>
      <c r="D695">
        <f t="shared" si="59"/>
        <v>-2.2955400000000004</v>
      </c>
      <c r="E695">
        <v>0.108</v>
      </c>
      <c r="F695">
        <f t="shared" si="60"/>
        <v>1.05948</v>
      </c>
      <c r="G695">
        <v>0</v>
      </c>
      <c r="H695">
        <v>0.25800000000000001</v>
      </c>
      <c r="I695">
        <f t="shared" si="58"/>
        <v>0.69600000000000051</v>
      </c>
      <c r="J695">
        <f t="shared" si="61"/>
        <v>-0.1997011095713426</v>
      </c>
      <c r="L695">
        <f t="shared" si="62"/>
        <v>-9.7045788293121243E-2</v>
      </c>
    </row>
    <row r="696" spans="1:12">
      <c r="A696">
        <v>674</v>
      </c>
      <c r="B696">
        <v>2.7080000000000002</v>
      </c>
      <c r="C696">
        <v>0.112</v>
      </c>
      <c r="D696">
        <f t="shared" si="59"/>
        <v>1.0987200000000001</v>
      </c>
      <c r="E696">
        <v>-0.124</v>
      </c>
      <c r="F696">
        <f t="shared" si="60"/>
        <v>-1.21644</v>
      </c>
      <c r="G696">
        <v>0</v>
      </c>
      <c r="H696">
        <v>0.16700000000000001</v>
      </c>
      <c r="I696">
        <f t="shared" si="58"/>
        <v>0.70000000000000051</v>
      </c>
      <c r="J696">
        <f t="shared" si="61"/>
        <v>-0.24571613137242332</v>
      </c>
      <c r="L696">
        <f t="shared" si="62"/>
        <v>-0.11005765580667663</v>
      </c>
    </row>
    <row r="697" spans="1:12">
      <c r="A697">
        <v>675</v>
      </c>
      <c r="B697">
        <v>2.7120000000000002</v>
      </c>
      <c r="C697">
        <v>0</v>
      </c>
      <c r="D697">
        <f t="shared" si="59"/>
        <v>0</v>
      </c>
      <c r="E697">
        <v>0.13900000000000001</v>
      </c>
      <c r="F697">
        <f t="shared" si="60"/>
        <v>1.3635900000000003</v>
      </c>
      <c r="G697">
        <v>0</v>
      </c>
      <c r="H697">
        <v>0.13900000000000001</v>
      </c>
      <c r="I697">
        <f t="shared" si="58"/>
        <v>0.70400000000000051</v>
      </c>
      <c r="J697">
        <f t="shared" si="61"/>
        <v>-0.28101949106684221</v>
      </c>
      <c r="L697">
        <f t="shared" si="62"/>
        <v>-0.10146193450580454</v>
      </c>
    </row>
    <row r="698" spans="1:12">
      <c r="A698">
        <v>676</v>
      </c>
      <c r="B698">
        <v>2.7160000000000002</v>
      </c>
      <c r="C698">
        <v>-0.22900000000000001</v>
      </c>
      <c r="D698">
        <f t="shared" si="59"/>
        <v>-2.2464900000000001</v>
      </c>
      <c r="E698">
        <v>-8.2000000000000003E-2</v>
      </c>
      <c r="F698">
        <f t="shared" si="60"/>
        <v>-0.80442000000000002</v>
      </c>
      <c r="G698">
        <v>0</v>
      </c>
      <c r="H698">
        <v>0.24299999999999999</v>
      </c>
      <c r="I698">
        <f t="shared" si="58"/>
        <v>0.70800000000000052</v>
      </c>
      <c r="J698">
        <f t="shared" si="61"/>
        <v>-0.33660426414657146</v>
      </c>
      <c r="L698">
        <f t="shared" si="62"/>
        <v>-0.10356075200721773</v>
      </c>
    </row>
    <row r="699" spans="1:12">
      <c r="A699">
        <v>677</v>
      </c>
      <c r="B699">
        <v>2.72</v>
      </c>
      <c r="C699">
        <v>0.17599999999999999</v>
      </c>
      <c r="D699">
        <f t="shared" si="59"/>
        <v>1.7265600000000001</v>
      </c>
      <c r="E699">
        <v>8.7999999999999995E-2</v>
      </c>
      <c r="F699">
        <f t="shared" si="60"/>
        <v>0.86328000000000005</v>
      </c>
      <c r="G699">
        <v>0</v>
      </c>
      <c r="H699">
        <v>0.19600000000000001</v>
      </c>
      <c r="I699">
        <f t="shared" si="58"/>
        <v>0.71200000000000052</v>
      </c>
      <c r="J699">
        <f t="shared" si="61"/>
        <v>-0.35587902179271763</v>
      </c>
      <c r="L699">
        <f t="shared" si="62"/>
        <v>-9.2526947102488322E-2</v>
      </c>
    </row>
    <row r="700" spans="1:12">
      <c r="A700">
        <v>678</v>
      </c>
      <c r="B700">
        <v>2.7240000000000002</v>
      </c>
      <c r="C700">
        <v>-0.14899999999999999</v>
      </c>
      <c r="D700">
        <f t="shared" si="59"/>
        <v>-1.4616899999999999</v>
      </c>
      <c r="E700">
        <v>-6.2E-2</v>
      </c>
      <c r="F700">
        <f t="shared" si="60"/>
        <v>-0.60821999999999998</v>
      </c>
      <c r="G700">
        <v>0</v>
      </c>
      <c r="H700">
        <v>0.161</v>
      </c>
      <c r="I700">
        <f t="shared" si="58"/>
        <v>0.71600000000000052</v>
      </c>
      <c r="J700">
        <f t="shared" si="61"/>
        <v>-0.38665975390041102</v>
      </c>
      <c r="L700">
        <f t="shared" si="62"/>
        <v>-9.0105260242684532E-2</v>
      </c>
    </row>
    <row r="701" spans="1:12">
      <c r="A701">
        <v>679</v>
      </c>
      <c r="B701">
        <v>2.7280000000000002</v>
      </c>
      <c r="C701">
        <v>0.16500000000000001</v>
      </c>
      <c r="D701">
        <f t="shared" si="59"/>
        <v>1.6186500000000001</v>
      </c>
      <c r="E701">
        <v>5.7000000000000002E-2</v>
      </c>
      <c r="F701">
        <f t="shared" si="60"/>
        <v>0.55917000000000006</v>
      </c>
      <c r="G701">
        <v>0</v>
      </c>
      <c r="H701">
        <v>0.17399999999999999</v>
      </c>
      <c r="I701">
        <f t="shared" si="58"/>
        <v>0.72000000000000053</v>
      </c>
      <c r="J701">
        <f t="shared" si="61"/>
        <v>-0.38591751297238064</v>
      </c>
      <c r="L701">
        <f t="shared" si="62"/>
        <v>-7.9485606078662147E-2</v>
      </c>
    </row>
    <row r="702" spans="1:12">
      <c r="A702">
        <v>680</v>
      </c>
      <c r="B702">
        <v>2.7320000000000002</v>
      </c>
      <c r="C702">
        <v>-0.11700000000000001</v>
      </c>
      <c r="D702">
        <f t="shared" si="59"/>
        <v>-1.1477700000000002</v>
      </c>
      <c r="E702">
        <v>1.4999999999999999E-2</v>
      </c>
      <c r="F702">
        <f t="shared" si="60"/>
        <v>0.14715</v>
      </c>
      <c r="G702">
        <v>0</v>
      </c>
      <c r="H702">
        <v>0.11799999999999999</v>
      </c>
      <c r="I702">
        <f t="shared" ref="I702:I765" si="63">I701+0.004</f>
        <v>0.72400000000000053</v>
      </c>
      <c r="J702">
        <f t="shared" si="61"/>
        <v>-0.39537573469979481</v>
      </c>
      <c r="L702">
        <f t="shared" si="62"/>
        <v>-6.7589122766697485E-2</v>
      </c>
    </row>
    <row r="703" spans="1:12">
      <c r="A703">
        <v>681</v>
      </c>
      <c r="B703">
        <v>2.7360000000000002</v>
      </c>
      <c r="C703">
        <v>-1.0999999999999999E-2</v>
      </c>
      <c r="D703">
        <f t="shared" si="59"/>
        <v>-0.10791000000000001</v>
      </c>
      <c r="E703">
        <v>-2.1000000000000001E-2</v>
      </c>
      <c r="F703">
        <f t="shared" si="60"/>
        <v>-0.20601000000000003</v>
      </c>
      <c r="G703">
        <v>0</v>
      </c>
      <c r="H703">
        <v>2.3E-2</v>
      </c>
      <c r="I703">
        <f t="shared" si="63"/>
        <v>0.72800000000000054</v>
      </c>
      <c r="J703">
        <f t="shared" si="61"/>
        <v>-0.39949698388368821</v>
      </c>
      <c r="L703">
        <f t="shared" si="62"/>
        <v>-5.9452913493107086E-2</v>
      </c>
    </row>
    <row r="704" spans="1:12">
      <c r="A704">
        <v>682</v>
      </c>
      <c r="B704">
        <v>2.74</v>
      </c>
      <c r="C704">
        <v>4.2999999999999997E-2</v>
      </c>
      <c r="D704">
        <f t="shared" si="59"/>
        <v>0.42182999999999998</v>
      </c>
      <c r="E704">
        <v>5.0000000000000001E-3</v>
      </c>
      <c r="F704">
        <f t="shared" si="60"/>
        <v>4.9050000000000003E-2</v>
      </c>
      <c r="G704">
        <v>0</v>
      </c>
      <c r="H704">
        <v>4.2999999999999997E-2</v>
      </c>
      <c r="I704">
        <f t="shared" si="63"/>
        <v>0.73200000000000054</v>
      </c>
      <c r="J704">
        <f t="shared" si="61"/>
        <v>-0.39208300904071824</v>
      </c>
      <c r="L704">
        <f t="shared" si="62"/>
        <v>-5.1200246955799972E-2</v>
      </c>
    </row>
    <row r="705" spans="1:12">
      <c r="A705">
        <v>683</v>
      </c>
      <c r="B705">
        <v>2.7440000000000002</v>
      </c>
      <c r="C705">
        <v>5.8999999999999997E-2</v>
      </c>
      <c r="D705">
        <f t="shared" si="59"/>
        <v>0.57879000000000003</v>
      </c>
      <c r="E705">
        <v>-3.1E-2</v>
      </c>
      <c r="F705">
        <f t="shared" si="60"/>
        <v>-0.30410999999999999</v>
      </c>
      <c r="G705">
        <v>0</v>
      </c>
      <c r="H705">
        <v>6.6000000000000003E-2</v>
      </c>
      <c r="I705">
        <f t="shared" si="63"/>
        <v>0.73600000000000054</v>
      </c>
      <c r="J705">
        <f t="shared" si="61"/>
        <v>-0.37302540288782021</v>
      </c>
      <c r="L705">
        <f t="shared" si="62"/>
        <v>-4.7631879625718611E-2</v>
      </c>
    </row>
    <row r="706" spans="1:12">
      <c r="A706">
        <v>684</v>
      </c>
      <c r="B706">
        <v>2.7480000000000002</v>
      </c>
      <c r="C706">
        <v>-1.0999999999999999E-2</v>
      </c>
      <c r="D706">
        <f t="shared" si="59"/>
        <v>-0.10791000000000001</v>
      </c>
      <c r="E706">
        <v>7.1999999999999995E-2</v>
      </c>
      <c r="F706">
        <f t="shared" si="60"/>
        <v>0.70631999999999995</v>
      </c>
      <c r="G706">
        <v>0</v>
      </c>
      <c r="H706">
        <v>7.2999999999999995E-2</v>
      </c>
      <c r="I706">
        <f t="shared" si="63"/>
        <v>0.74000000000000055</v>
      </c>
      <c r="J706">
        <f t="shared" si="61"/>
        <v>-0.35354991339997621</v>
      </c>
      <c r="L706">
        <f t="shared" si="62"/>
        <v>-3.466647702872163E-2</v>
      </c>
    </row>
    <row r="707" spans="1:12">
      <c r="A707">
        <v>685</v>
      </c>
      <c r="B707">
        <v>2.7519999999999998</v>
      </c>
      <c r="C707">
        <v>0.128</v>
      </c>
      <c r="D707">
        <f t="shared" si="59"/>
        <v>1.2556800000000001</v>
      </c>
      <c r="E707">
        <v>-7.1999999999999995E-2</v>
      </c>
      <c r="F707">
        <f t="shared" si="60"/>
        <v>-0.70631999999999995</v>
      </c>
      <c r="G707">
        <v>0</v>
      </c>
      <c r="H707">
        <v>0.14699999999999999</v>
      </c>
      <c r="I707">
        <f t="shared" si="63"/>
        <v>0.74400000000000055</v>
      </c>
      <c r="J707">
        <f t="shared" si="61"/>
        <v>-0.31594022563910462</v>
      </c>
      <c r="L707">
        <f t="shared" si="62"/>
        <v>-3.268989241320485E-2</v>
      </c>
    </row>
    <row r="708" spans="1:12">
      <c r="A708">
        <v>686</v>
      </c>
      <c r="B708">
        <v>2.7559999999999998</v>
      </c>
      <c r="C708">
        <v>-0.08</v>
      </c>
      <c r="D708">
        <f t="shared" si="59"/>
        <v>-0.78480000000000005</v>
      </c>
      <c r="E708">
        <v>0.108</v>
      </c>
      <c r="F708">
        <f t="shared" si="60"/>
        <v>1.05948</v>
      </c>
      <c r="G708">
        <v>0</v>
      </c>
      <c r="H708">
        <v>0.13400000000000001</v>
      </c>
      <c r="I708">
        <f t="shared" si="63"/>
        <v>0.74800000000000055</v>
      </c>
      <c r="J708">
        <f t="shared" si="61"/>
        <v>-0.29063184217267463</v>
      </c>
      <c r="L708">
        <f t="shared" si="62"/>
        <v>-1.6583206400955054E-2</v>
      </c>
    </row>
    <row r="709" spans="1:12">
      <c r="A709">
        <v>687</v>
      </c>
      <c r="B709">
        <v>2.76</v>
      </c>
      <c r="C709">
        <v>9.6000000000000002E-2</v>
      </c>
      <c r="D709">
        <f t="shared" si="59"/>
        <v>0.94176000000000004</v>
      </c>
      <c r="E709">
        <v>-8.7999999999999995E-2</v>
      </c>
      <c r="F709">
        <f t="shared" si="60"/>
        <v>-0.86328000000000005</v>
      </c>
      <c r="G709">
        <v>0</v>
      </c>
      <c r="H709">
        <v>0.13</v>
      </c>
      <c r="I709">
        <f t="shared" si="63"/>
        <v>0.75200000000000056</v>
      </c>
      <c r="J709">
        <f t="shared" si="61"/>
        <v>-0.2531209372464473</v>
      </c>
      <c r="L709">
        <f t="shared" si="62"/>
        <v>-1.4290654660118791E-2</v>
      </c>
    </row>
    <row r="710" spans="1:12">
      <c r="A710">
        <v>688</v>
      </c>
      <c r="B710">
        <v>2.7639999999999998</v>
      </c>
      <c r="C710">
        <v>-2.7E-2</v>
      </c>
      <c r="D710">
        <f t="shared" si="59"/>
        <v>-0.26486999999999999</v>
      </c>
      <c r="E710">
        <v>0.10299999999999999</v>
      </c>
      <c r="F710">
        <f t="shared" si="60"/>
        <v>1.0104299999999999</v>
      </c>
      <c r="G710">
        <v>0</v>
      </c>
      <c r="H710">
        <v>0.106</v>
      </c>
      <c r="I710">
        <f t="shared" si="63"/>
        <v>0.75600000000000056</v>
      </c>
      <c r="J710">
        <f t="shared" si="61"/>
        <v>-0.22184725860875437</v>
      </c>
      <c r="L710">
        <f t="shared" si="62"/>
        <v>1.1883443096415266E-3</v>
      </c>
    </row>
    <row r="711" spans="1:12">
      <c r="A711">
        <v>689</v>
      </c>
      <c r="B711">
        <v>2.7679999999999998</v>
      </c>
      <c r="C711">
        <v>3.6999999999999998E-2</v>
      </c>
      <c r="D711">
        <f t="shared" si="59"/>
        <v>0.36297000000000001</v>
      </c>
      <c r="E711">
        <v>-4.5999999999999999E-2</v>
      </c>
      <c r="F711">
        <f t="shared" si="60"/>
        <v>-0.45125999999999999</v>
      </c>
      <c r="G711">
        <v>0</v>
      </c>
      <c r="H711">
        <v>5.8999999999999997E-2</v>
      </c>
      <c r="I711">
        <f t="shared" si="63"/>
        <v>0.76000000000000056</v>
      </c>
      <c r="J711">
        <f t="shared" si="61"/>
        <v>-0.18790633465806772</v>
      </c>
      <c r="L711">
        <f t="shared" si="62"/>
        <v>8.1713053527484626E-3</v>
      </c>
    </row>
    <row r="712" spans="1:12">
      <c r="A712">
        <v>690</v>
      </c>
      <c r="B712">
        <v>2.7719999999999998</v>
      </c>
      <c r="C712">
        <v>0.122</v>
      </c>
      <c r="D712">
        <f t="shared" si="59"/>
        <v>1.19682</v>
      </c>
      <c r="E712">
        <v>5.1999999999999998E-2</v>
      </c>
      <c r="F712">
        <f t="shared" si="60"/>
        <v>0.51012000000000002</v>
      </c>
      <c r="G712">
        <v>0</v>
      </c>
      <c r="H712">
        <v>0.13300000000000001</v>
      </c>
      <c r="I712">
        <f t="shared" si="63"/>
        <v>0.76400000000000057</v>
      </c>
      <c r="J712">
        <f t="shared" si="61"/>
        <v>-0.14114696537660634</v>
      </c>
      <c r="L712">
        <f t="shared" si="62"/>
        <v>2.0663410915151174E-2</v>
      </c>
    </row>
    <row r="713" spans="1:12">
      <c r="A713">
        <v>691</v>
      </c>
      <c r="B713">
        <v>2.7759999999999998</v>
      </c>
      <c r="C713">
        <v>-7.3999999999999996E-2</v>
      </c>
      <c r="D713">
        <f t="shared" si="59"/>
        <v>-0.72594000000000003</v>
      </c>
      <c r="E713">
        <v>1.4999999999999999E-2</v>
      </c>
      <c r="F713">
        <f t="shared" si="60"/>
        <v>0.14715</v>
      </c>
      <c r="G713">
        <v>0</v>
      </c>
      <c r="H713">
        <v>7.5999999999999998E-2</v>
      </c>
      <c r="I713">
        <f t="shared" si="63"/>
        <v>0.76800000000000057</v>
      </c>
      <c r="J713">
        <f t="shared" si="61"/>
        <v>-0.10970629074196706</v>
      </c>
      <c r="L713">
        <f t="shared" si="62"/>
        <v>3.2803680303596663E-2</v>
      </c>
    </row>
    <row r="714" spans="1:12">
      <c r="A714">
        <v>692</v>
      </c>
      <c r="B714">
        <v>2.78</v>
      </c>
      <c r="C714">
        <v>0.22900000000000001</v>
      </c>
      <c r="D714">
        <f t="shared" si="59"/>
        <v>2.2464900000000001</v>
      </c>
      <c r="E714">
        <v>-4.1000000000000002E-2</v>
      </c>
      <c r="F714">
        <f t="shared" si="60"/>
        <v>-0.40221000000000001</v>
      </c>
      <c r="G714">
        <v>0</v>
      </c>
      <c r="H714">
        <v>0.23200000000000001</v>
      </c>
      <c r="I714">
        <f t="shared" si="63"/>
        <v>0.77200000000000057</v>
      </c>
      <c r="J714">
        <f t="shared" si="61"/>
        <v>-5.2188213527414144E-2</v>
      </c>
      <c r="L714">
        <f t="shared" si="62"/>
        <v>3.7219910811369064E-2</v>
      </c>
    </row>
    <row r="715" spans="1:12">
      <c r="A715">
        <v>693</v>
      </c>
      <c r="B715">
        <v>2.7839999999999998</v>
      </c>
      <c r="C715">
        <v>-0.16</v>
      </c>
      <c r="D715">
        <f t="shared" si="59"/>
        <v>-1.5696000000000001</v>
      </c>
      <c r="E715">
        <v>6.7000000000000004E-2</v>
      </c>
      <c r="F715">
        <f t="shared" si="60"/>
        <v>0.65727000000000002</v>
      </c>
      <c r="G715">
        <v>0</v>
      </c>
      <c r="H715">
        <v>0.17299999999999999</v>
      </c>
      <c r="I715">
        <f t="shared" si="63"/>
        <v>0.77600000000000058</v>
      </c>
      <c r="J715">
        <f t="shared" si="61"/>
        <v>-2.4072718020114851E-2</v>
      </c>
      <c r="L715">
        <f t="shared" si="62"/>
        <v>4.9124046147374277E-2</v>
      </c>
    </row>
    <row r="716" spans="1:12">
      <c r="A716">
        <v>694</v>
      </c>
      <c r="B716">
        <v>2.7879999999999998</v>
      </c>
      <c r="C716">
        <v>0.245</v>
      </c>
      <c r="D716">
        <f t="shared" si="59"/>
        <v>2.4034499999999999</v>
      </c>
      <c r="E716">
        <v>-0.113</v>
      </c>
      <c r="F716">
        <f t="shared" si="60"/>
        <v>-1.10853</v>
      </c>
      <c r="G716">
        <v>0</v>
      </c>
      <c r="H716">
        <v>0.27</v>
      </c>
      <c r="I716">
        <f t="shared" si="63"/>
        <v>0.78000000000000058</v>
      </c>
      <c r="J716">
        <f t="shared" si="61"/>
        <v>3.1603027608231089E-2</v>
      </c>
      <c r="L716">
        <f t="shared" si="62"/>
        <v>4.3781125454382508E-2</v>
      </c>
    </row>
    <row r="717" spans="1:12">
      <c r="A717">
        <v>695</v>
      </c>
      <c r="B717">
        <v>2.7919999999999998</v>
      </c>
      <c r="C717">
        <v>-7.3999999999999996E-2</v>
      </c>
      <c r="D717">
        <f t="shared" si="59"/>
        <v>-0.72594000000000003</v>
      </c>
      <c r="E717">
        <v>0.129</v>
      </c>
      <c r="F717">
        <f t="shared" si="60"/>
        <v>1.26549</v>
      </c>
      <c r="G717">
        <v>0</v>
      </c>
      <c r="H717">
        <v>0.14899999999999999</v>
      </c>
      <c r="I717">
        <f t="shared" si="63"/>
        <v>0.78400000000000059</v>
      </c>
      <c r="J717">
        <f t="shared" si="61"/>
        <v>6.8228768876438223E-2</v>
      </c>
      <c r="L717">
        <f t="shared" si="62"/>
        <v>5.5468981871084712E-2</v>
      </c>
    </row>
    <row r="718" spans="1:12">
      <c r="A718">
        <v>696</v>
      </c>
      <c r="B718">
        <v>2.7959999999999998</v>
      </c>
      <c r="C718">
        <v>-5.0000000000000001E-3</v>
      </c>
      <c r="D718">
        <f t="shared" si="59"/>
        <v>-4.9050000000000003E-2</v>
      </c>
      <c r="E718">
        <v>-8.7999999999999995E-2</v>
      </c>
      <c r="F718">
        <f t="shared" si="60"/>
        <v>-0.86328000000000005</v>
      </c>
      <c r="G718">
        <v>0</v>
      </c>
      <c r="H718">
        <v>8.7999999999999995E-2</v>
      </c>
      <c r="I718">
        <f t="shared" si="63"/>
        <v>0.78800000000000059</v>
      </c>
      <c r="J718">
        <f t="shared" si="61"/>
        <v>9.7364528014826784E-2</v>
      </c>
      <c r="L718">
        <f t="shared" si="62"/>
        <v>5.3105816989722027E-2</v>
      </c>
    </row>
    <row r="719" spans="1:12">
      <c r="A719">
        <v>697</v>
      </c>
      <c r="B719">
        <v>2.8</v>
      </c>
      <c r="C719">
        <v>0.14399999999999999</v>
      </c>
      <c r="D719">
        <f t="shared" si="59"/>
        <v>1.4126399999999999</v>
      </c>
      <c r="E719">
        <v>7.1999999999999995E-2</v>
      </c>
      <c r="F719">
        <f t="shared" si="60"/>
        <v>0.70631999999999995</v>
      </c>
      <c r="G719">
        <v>0</v>
      </c>
      <c r="H719">
        <v>0.161</v>
      </c>
      <c r="I719">
        <f t="shared" si="63"/>
        <v>0.79200000000000059</v>
      </c>
      <c r="J719">
        <f t="shared" si="61"/>
        <v>0.13917890164233554</v>
      </c>
      <c r="L719">
        <f t="shared" si="62"/>
        <v>5.9768520237850405E-2</v>
      </c>
    </row>
    <row r="720" spans="1:12">
      <c r="A720">
        <v>698</v>
      </c>
      <c r="B720">
        <v>2.8039999999999998</v>
      </c>
      <c r="C720">
        <v>-9.6000000000000002E-2</v>
      </c>
      <c r="D720">
        <f t="shared" si="59"/>
        <v>-0.94176000000000004</v>
      </c>
      <c r="E720">
        <v>-5.1999999999999998E-2</v>
      </c>
      <c r="F720">
        <f t="shared" si="60"/>
        <v>-0.51012000000000002</v>
      </c>
      <c r="G720">
        <v>0</v>
      </c>
      <c r="H720">
        <v>0.109</v>
      </c>
      <c r="I720">
        <f t="shared" si="63"/>
        <v>0.7960000000000006</v>
      </c>
      <c r="J720">
        <f t="shared" si="61"/>
        <v>0.15991179127250335</v>
      </c>
      <c r="L720">
        <f t="shared" si="62"/>
        <v>5.7810743570863798E-2</v>
      </c>
    </row>
    <row r="721" spans="1:12">
      <c r="A721">
        <v>699</v>
      </c>
      <c r="B721">
        <v>2.8079999999999998</v>
      </c>
      <c r="C721">
        <v>0.17599999999999999</v>
      </c>
      <c r="D721">
        <f t="shared" si="59"/>
        <v>1.7265600000000001</v>
      </c>
      <c r="E721">
        <v>3.5999999999999997E-2</v>
      </c>
      <c r="F721">
        <f t="shared" si="60"/>
        <v>0.35315999999999997</v>
      </c>
      <c r="G721">
        <v>0</v>
      </c>
      <c r="H721">
        <v>0.17899999999999999</v>
      </c>
      <c r="I721">
        <f t="shared" si="63"/>
        <v>0.8000000000000006</v>
      </c>
      <c r="J721">
        <f t="shared" si="61"/>
        <v>0.1980116111656838</v>
      </c>
      <c r="L721">
        <f t="shared" si="62"/>
        <v>6.0078173562628019E-2</v>
      </c>
    </row>
    <row r="722" spans="1:12">
      <c r="A722">
        <v>700</v>
      </c>
      <c r="B722">
        <v>2.8119999999999998</v>
      </c>
      <c r="C722">
        <v>-0.17</v>
      </c>
      <c r="D722">
        <f t="shared" si="59"/>
        <v>-1.6677000000000002</v>
      </c>
      <c r="E722">
        <v>-5.0000000000000001E-3</v>
      </c>
      <c r="F722">
        <f t="shared" si="60"/>
        <v>-4.9050000000000003E-2</v>
      </c>
      <c r="G722">
        <v>0</v>
      </c>
      <c r="H722">
        <v>0.17</v>
      </c>
      <c r="I722">
        <f t="shared" si="63"/>
        <v>0.8040000000000006</v>
      </c>
      <c r="J722">
        <f t="shared" si="61"/>
        <v>0.20524882107051129</v>
      </c>
      <c r="L722">
        <f t="shared" si="62"/>
        <v>6.053409516415377E-2</v>
      </c>
    </row>
    <row r="723" spans="1:12">
      <c r="A723">
        <v>701</v>
      </c>
      <c r="B723">
        <v>2.8159999999999998</v>
      </c>
      <c r="C723">
        <v>0.21299999999999999</v>
      </c>
      <c r="D723">
        <f t="shared" si="59"/>
        <v>2.0895299999999999</v>
      </c>
      <c r="E723">
        <v>-4.1000000000000002E-2</v>
      </c>
      <c r="F723">
        <f t="shared" si="60"/>
        <v>-0.40221000000000001</v>
      </c>
      <c r="G723">
        <v>0</v>
      </c>
      <c r="H723">
        <v>0.217</v>
      </c>
      <c r="I723">
        <f t="shared" si="63"/>
        <v>0.80800000000000061</v>
      </c>
      <c r="J723">
        <f t="shared" si="61"/>
        <v>0.23624368559365208</v>
      </c>
      <c r="L723">
        <f t="shared" si="62"/>
        <v>5.4793498937886452E-2</v>
      </c>
    </row>
    <row r="724" spans="1:12">
      <c r="A724">
        <v>702</v>
      </c>
      <c r="B724">
        <v>2.82</v>
      </c>
      <c r="C724">
        <v>-0.08</v>
      </c>
      <c r="D724">
        <f t="shared" si="59"/>
        <v>-0.78480000000000005</v>
      </c>
      <c r="E724">
        <v>6.2E-2</v>
      </c>
      <c r="F724">
        <f t="shared" si="60"/>
        <v>0.60821999999999998</v>
      </c>
      <c r="G724">
        <v>0</v>
      </c>
      <c r="H724">
        <v>0.10100000000000001</v>
      </c>
      <c r="I724">
        <f t="shared" si="63"/>
        <v>0.81200000000000061</v>
      </c>
      <c r="J724">
        <f t="shared" si="61"/>
        <v>0.24870374837161235</v>
      </c>
      <c r="L724">
        <f t="shared" si="62"/>
        <v>5.7306068141209247E-2</v>
      </c>
    </row>
    <row r="725" spans="1:12">
      <c r="A725">
        <v>703</v>
      </c>
      <c r="B725">
        <v>2.8239999999999998</v>
      </c>
      <c r="C725">
        <v>2.7E-2</v>
      </c>
      <c r="D725">
        <f t="shared" si="59"/>
        <v>0.26486999999999999</v>
      </c>
      <c r="E725">
        <v>-5.7000000000000002E-2</v>
      </c>
      <c r="F725">
        <f t="shared" si="60"/>
        <v>-0.55917000000000006</v>
      </c>
      <c r="G725">
        <v>0</v>
      </c>
      <c r="H725">
        <v>6.3E-2</v>
      </c>
      <c r="I725">
        <f t="shared" si="63"/>
        <v>0.81600000000000061</v>
      </c>
      <c r="J725">
        <f t="shared" si="61"/>
        <v>0.25935751451631345</v>
      </c>
      <c r="L725">
        <f t="shared" si="62"/>
        <v>5.1254630195010045E-2</v>
      </c>
    </row>
    <row r="726" spans="1:12">
      <c r="A726">
        <v>704</v>
      </c>
      <c r="B726">
        <v>2.8279999999999998</v>
      </c>
      <c r="C726">
        <v>6.9000000000000006E-2</v>
      </c>
      <c r="D726">
        <f t="shared" si="59"/>
        <v>0.6768900000000001</v>
      </c>
      <c r="E726">
        <v>3.5999999999999997E-2</v>
      </c>
      <c r="F726">
        <f t="shared" si="60"/>
        <v>0.35315999999999997</v>
      </c>
      <c r="G726">
        <v>0</v>
      </c>
      <c r="H726">
        <v>7.8E-2</v>
      </c>
      <c r="I726">
        <f t="shared" si="63"/>
        <v>0.82000000000000062</v>
      </c>
      <c r="J726">
        <f t="shared" si="61"/>
        <v>0.27380834832794787</v>
      </c>
      <c r="L726">
        <f t="shared" si="62"/>
        <v>5.017886283757627E-2</v>
      </c>
    </row>
    <row r="727" spans="1:12">
      <c r="A727">
        <v>705</v>
      </c>
      <c r="B727">
        <v>2.8319999999999999</v>
      </c>
      <c r="C727">
        <v>-5.8999999999999997E-2</v>
      </c>
      <c r="D727">
        <f t="shared" ref="D727:D790" si="64">C727*9.81</f>
        <v>-0.57879000000000003</v>
      </c>
      <c r="E727">
        <v>-5.1999999999999998E-2</v>
      </c>
      <c r="F727">
        <f t="shared" ref="F727:F790" si="65">E727*9.81</f>
        <v>-0.51012000000000002</v>
      </c>
      <c r="G727">
        <v>0</v>
      </c>
      <c r="H727">
        <v>7.8E-2</v>
      </c>
      <c r="I727">
        <f t="shared" si="63"/>
        <v>0.82400000000000062</v>
      </c>
      <c r="J727">
        <f t="shared" si="61"/>
        <v>0.27463543309247412</v>
      </c>
      <c r="L727">
        <f t="shared" si="62"/>
        <v>4.1864162146991089E-2</v>
      </c>
    </row>
    <row r="728" spans="1:12">
      <c r="A728">
        <v>706</v>
      </c>
      <c r="B728">
        <v>2.8359999999999999</v>
      </c>
      <c r="C728">
        <v>3.6999999999999998E-2</v>
      </c>
      <c r="D728">
        <f t="shared" si="64"/>
        <v>0.36297000000000001</v>
      </c>
      <c r="E728">
        <v>4.5999999999999999E-2</v>
      </c>
      <c r="F728">
        <f t="shared" si="65"/>
        <v>0.45125999999999999</v>
      </c>
      <c r="G728">
        <v>0</v>
      </c>
      <c r="H728">
        <v>5.8999999999999997E-2</v>
      </c>
      <c r="I728">
        <f t="shared" si="63"/>
        <v>0.82800000000000062</v>
      </c>
      <c r="J728">
        <f t="shared" ref="J728:J791" si="66">(D728+J727*(11.254+2*63.3257)-J726*63.3257)/(1+11.254+63.3257)</f>
        <v>0.27649718020949732</v>
      </c>
      <c r="L728">
        <f t="shared" ref="L728:L791" si="67">(F728+L727*(11.254+2*63.3257)-L726*63.3257)/(1+11.254+63.3257)</f>
        <v>4.0314296195303252E-2</v>
      </c>
    </row>
    <row r="729" spans="1:12">
      <c r="A729">
        <v>707</v>
      </c>
      <c r="B729">
        <v>2.84</v>
      </c>
      <c r="C729">
        <v>-3.2000000000000001E-2</v>
      </c>
      <c r="D729">
        <f t="shared" si="64"/>
        <v>-0.31392000000000003</v>
      </c>
      <c r="E729">
        <v>-3.1E-2</v>
      </c>
      <c r="F729">
        <f t="shared" si="65"/>
        <v>-0.30410999999999999</v>
      </c>
      <c r="G729">
        <v>0</v>
      </c>
      <c r="H729">
        <v>4.3999999999999997E-2</v>
      </c>
      <c r="I729">
        <f t="shared" si="63"/>
        <v>0.83200000000000063</v>
      </c>
      <c r="J729">
        <f t="shared" si="66"/>
        <v>0.2702452270950893</v>
      </c>
      <c r="L729">
        <f t="shared" si="67"/>
        <v>3.4458614808739109E-2</v>
      </c>
    </row>
    <row r="730" spans="1:12">
      <c r="A730">
        <v>708</v>
      </c>
      <c r="B730">
        <v>2.8439999999999999</v>
      </c>
      <c r="C730">
        <v>6.9000000000000006E-2</v>
      </c>
      <c r="D730">
        <f t="shared" si="64"/>
        <v>0.6768900000000001</v>
      </c>
      <c r="E730">
        <v>-0.01</v>
      </c>
      <c r="F730">
        <f t="shared" si="65"/>
        <v>-9.8100000000000007E-2</v>
      </c>
      <c r="G730">
        <v>0</v>
      </c>
      <c r="H730">
        <v>7.0000000000000007E-2</v>
      </c>
      <c r="I730">
        <f t="shared" si="63"/>
        <v>0.83600000000000063</v>
      </c>
      <c r="J730">
        <f t="shared" si="66"/>
        <v>0.27038726874870583</v>
      </c>
      <c r="L730">
        <f t="shared" si="67"/>
        <v>2.7798443657095426E-2</v>
      </c>
    </row>
    <row r="731" spans="1:12">
      <c r="A731">
        <v>709</v>
      </c>
      <c r="B731">
        <v>2.8479999999999999</v>
      </c>
      <c r="C731">
        <v>5.8999999999999997E-2</v>
      </c>
      <c r="D731">
        <f t="shared" si="64"/>
        <v>0.57879000000000003</v>
      </c>
      <c r="E731">
        <v>-1.4999999999999999E-2</v>
      </c>
      <c r="F731">
        <f t="shared" si="65"/>
        <v>-0.14715</v>
      </c>
      <c r="G731">
        <v>0</v>
      </c>
      <c r="H731">
        <v>6.0999999999999999E-2</v>
      </c>
      <c r="I731">
        <f t="shared" si="63"/>
        <v>0.84000000000000064</v>
      </c>
      <c r="J731">
        <f t="shared" si="66"/>
        <v>0.27458677759030897</v>
      </c>
      <c r="L731">
        <f t="shared" si="67"/>
        <v>1.9903354844163675E-2</v>
      </c>
    </row>
    <row r="732" spans="1:12">
      <c r="A732">
        <v>710</v>
      </c>
      <c r="B732">
        <v>2.8519999999999999</v>
      </c>
      <c r="C732">
        <v>-4.8000000000000001E-2</v>
      </c>
      <c r="D732">
        <f t="shared" si="64"/>
        <v>-0.47088000000000002</v>
      </c>
      <c r="E732">
        <v>2.1000000000000001E-2</v>
      </c>
      <c r="F732">
        <f t="shared" si="65"/>
        <v>0.20601000000000003</v>
      </c>
      <c r="G732">
        <v>0</v>
      </c>
      <c r="H732">
        <v>5.1999999999999998E-2</v>
      </c>
      <c r="I732">
        <f t="shared" si="63"/>
        <v>0.84400000000000064</v>
      </c>
      <c r="J732">
        <f t="shared" si="66"/>
        <v>0.26824208529145616</v>
      </c>
      <c r="L732">
        <f t="shared" si="67"/>
        <v>1.5750713586190488E-2</v>
      </c>
    </row>
    <row r="733" spans="1:12">
      <c r="A733">
        <v>711</v>
      </c>
      <c r="B733">
        <v>2.8559999999999999</v>
      </c>
      <c r="C733">
        <v>-5.0000000000000001E-3</v>
      </c>
      <c r="D733">
        <f t="shared" si="64"/>
        <v>-4.9050000000000003E-2</v>
      </c>
      <c r="E733">
        <v>-1.4999999999999999E-2</v>
      </c>
      <c r="F733">
        <f t="shared" si="65"/>
        <v>-0.14715</v>
      </c>
      <c r="G733">
        <v>0</v>
      </c>
      <c r="H733">
        <v>1.6E-2</v>
      </c>
      <c r="I733">
        <f t="shared" si="63"/>
        <v>0.84800000000000064</v>
      </c>
      <c r="J733">
        <f t="shared" si="66"/>
        <v>0.25872796752701777</v>
      </c>
      <c r="L733">
        <f t="shared" si="67"/>
        <v>1.0116004423594933E-2</v>
      </c>
    </row>
    <row r="734" spans="1:12">
      <c r="A734">
        <v>712</v>
      </c>
      <c r="B734">
        <v>2.86</v>
      </c>
      <c r="C734">
        <v>2.1000000000000001E-2</v>
      </c>
      <c r="D734">
        <f t="shared" si="64"/>
        <v>0.20601000000000003</v>
      </c>
      <c r="E734">
        <v>-2.5999999999999999E-2</v>
      </c>
      <c r="F734">
        <f t="shared" si="65"/>
        <v>-0.25506000000000001</v>
      </c>
      <c r="G734">
        <v>0</v>
      </c>
      <c r="H734">
        <v>3.3000000000000002E-2</v>
      </c>
      <c r="I734">
        <f t="shared" si="63"/>
        <v>0.85200000000000065</v>
      </c>
      <c r="J734">
        <f t="shared" si="66"/>
        <v>0.25005889190429742</v>
      </c>
      <c r="L734">
        <f t="shared" si="67"/>
        <v>1.8863090630500733E-3</v>
      </c>
    </row>
    <row r="735" spans="1:12">
      <c r="A735">
        <v>713</v>
      </c>
      <c r="B735">
        <v>2.8639999999999999</v>
      </c>
      <c r="C735">
        <v>-5.8999999999999997E-2</v>
      </c>
      <c r="D735">
        <f t="shared" si="64"/>
        <v>-0.57879000000000003</v>
      </c>
      <c r="E735">
        <v>3.5999999999999997E-2</v>
      </c>
      <c r="F735">
        <f t="shared" si="65"/>
        <v>0.35315999999999997</v>
      </c>
      <c r="G735">
        <v>0</v>
      </c>
      <c r="H735">
        <v>6.9000000000000006E-2</v>
      </c>
      <c r="I735">
        <f t="shared" si="63"/>
        <v>0.85600000000000065</v>
      </c>
      <c r="J735">
        <f t="shared" si="66"/>
        <v>0.23182880930187902</v>
      </c>
      <c r="L735">
        <f t="shared" si="67"/>
        <v>-3.6135173153241092E-4</v>
      </c>
    </row>
    <row r="736" spans="1:12">
      <c r="A736">
        <v>714</v>
      </c>
      <c r="B736">
        <v>2.8679999999999999</v>
      </c>
      <c r="C736">
        <v>0.08</v>
      </c>
      <c r="D736">
        <f t="shared" si="64"/>
        <v>0.78480000000000005</v>
      </c>
      <c r="E736">
        <v>-5.7000000000000002E-2</v>
      </c>
      <c r="F736">
        <f t="shared" si="65"/>
        <v>-0.55917000000000006</v>
      </c>
      <c r="G736">
        <v>0</v>
      </c>
      <c r="H736">
        <v>9.8000000000000004E-2</v>
      </c>
      <c r="I736">
        <f t="shared" si="63"/>
        <v>0.86000000000000065</v>
      </c>
      <c r="J736">
        <f t="shared" si="66"/>
        <v>0.22387083181377243</v>
      </c>
      <c r="L736">
        <f t="shared" si="67"/>
        <v>-9.6382255673369936E-3</v>
      </c>
    </row>
    <row r="737" spans="1:12">
      <c r="A737">
        <v>715</v>
      </c>
      <c r="B737">
        <v>2.8719999999999999</v>
      </c>
      <c r="C737">
        <v>-0.106</v>
      </c>
      <c r="D737">
        <f t="shared" si="64"/>
        <v>-1.03986</v>
      </c>
      <c r="E737">
        <v>6.7000000000000004E-2</v>
      </c>
      <c r="F737">
        <f t="shared" si="65"/>
        <v>0.65727000000000002</v>
      </c>
      <c r="G737">
        <v>0</v>
      </c>
      <c r="H737">
        <v>0.126</v>
      </c>
      <c r="I737">
        <f t="shared" si="63"/>
        <v>0.86400000000000066</v>
      </c>
      <c r="J737">
        <f t="shared" si="66"/>
        <v>0.20048260287356273</v>
      </c>
      <c r="L737">
        <f t="shared" si="67"/>
        <v>-8.5871007798169734E-3</v>
      </c>
    </row>
    <row r="738" spans="1:12">
      <c r="A738">
        <v>716</v>
      </c>
      <c r="B738">
        <v>2.8759999999999999</v>
      </c>
      <c r="C738">
        <v>0.106</v>
      </c>
      <c r="D738">
        <f t="shared" si="64"/>
        <v>1.03986</v>
      </c>
      <c r="E738">
        <v>-6.2E-2</v>
      </c>
      <c r="F738">
        <f t="shared" si="65"/>
        <v>-0.60821999999999998</v>
      </c>
      <c r="G738">
        <v>0</v>
      </c>
      <c r="H738">
        <v>0.123</v>
      </c>
      <c r="I738">
        <f t="shared" si="63"/>
        <v>0.86800000000000066</v>
      </c>
      <c r="J738">
        <f t="shared" si="66"/>
        <v>0.19199224670288992</v>
      </c>
      <c r="L738">
        <f t="shared" si="67"/>
        <v>-1.5640180988697485E-2</v>
      </c>
    </row>
    <row r="739" spans="1:12">
      <c r="A739">
        <v>717</v>
      </c>
      <c r="B739">
        <v>2.88</v>
      </c>
      <c r="C739">
        <v>-7.3999999999999996E-2</v>
      </c>
      <c r="D739">
        <f t="shared" si="64"/>
        <v>-0.72594000000000003</v>
      </c>
      <c r="E739">
        <v>6.2E-2</v>
      </c>
      <c r="F739">
        <f t="shared" si="65"/>
        <v>0.60821999999999998</v>
      </c>
      <c r="G739">
        <v>0</v>
      </c>
      <c r="H739">
        <v>9.7000000000000003E-2</v>
      </c>
      <c r="I739">
        <f t="shared" si="63"/>
        <v>0.87200000000000066</v>
      </c>
      <c r="J739">
        <f t="shared" si="66"/>
        <v>0.1727332393972236</v>
      </c>
      <c r="L739">
        <f t="shared" si="67"/>
        <v>-1.3295385499893042E-2</v>
      </c>
    </row>
    <row r="740" spans="1:12">
      <c r="A740">
        <v>718</v>
      </c>
      <c r="B740">
        <v>2.8839999999999999</v>
      </c>
      <c r="C740">
        <v>-1.6E-2</v>
      </c>
      <c r="D740">
        <f t="shared" si="64"/>
        <v>-0.15696000000000002</v>
      </c>
      <c r="E740">
        <v>-6.2E-2</v>
      </c>
      <c r="F740">
        <f t="shared" si="65"/>
        <v>-0.60821999999999998</v>
      </c>
      <c r="G740">
        <v>0</v>
      </c>
      <c r="H740">
        <v>6.4000000000000001E-2</v>
      </c>
      <c r="I740">
        <f t="shared" si="63"/>
        <v>0.87600000000000067</v>
      </c>
      <c r="J740">
        <f t="shared" si="66"/>
        <v>0.15223456900909477</v>
      </c>
      <c r="L740">
        <f t="shared" si="67"/>
        <v>-1.9202246718113318E-2</v>
      </c>
    </row>
    <row r="741" spans="1:12">
      <c r="A741">
        <v>719</v>
      </c>
      <c r="B741">
        <v>2.8879999999999999</v>
      </c>
      <c r="C741">
        <v>7.3999999999999996E-2</v>
      </c>
      <c r="D741">
        <f t="shared" si="64"/>
        <v>0.72594000000000003</v>
      </c>
      <c r="E741">
        <v>3.1E-2</v>
      </c>
      <c r="F741">
        <f t="shared" si="65"/>
        <v>0.30410999999999999</v>
      </c>
      <c r="G741">
        <v>0</v>
      </c>
      <c r="H741">
        <v>8.1000000000000003E-2</v>
      </c>
      <c r="I741">
        <f t="shared" si="63"/>
        <v>0.88000000000000067</v>
      </c>
      <c r="J741">
        <f t="shared" si="66"/>
        <v>0.14265015387637228</v>
      </c>
      <c r="L741">
        <f t="shared" si="67"/>
        <v>-1.9873642274440457E-2</v>
      </c>
    </row>
    <row r="742" spans="1:12">
      <c r="A742">
        <v>720</v>
      </c>
      <c r="B742">
        <v>2.8919999999999999</v>
      </c>
      <c r="C742">
        <v>-0.10100000000000001</v>
      </c>
      <c r="D742">
        <f t="shared" si="64"/>
        <v>-0.99081000000000008</v>
      </c>
      <c r="E742">
        <v>-0.01</v>
      </c>
      <c r="F742">
        <f t="shared" si="65"/>
        <v>-9.8100000000000007E-2</v>
      </c>
      <c r="G742">
        <v>0</v>
      </c>
      <c r="H742">
        <v>0.10199999999999999</v>
      </c>
      <c r="I742">
        <f t="shared" si="63"/>
        <v>0.88400000000000067</v>
      </c>
      <c r="J742">
        <f t="shared" si="66"/>
        <v>0.11962280723108767</v>
      </c>
      <c r="L742">
        <f t="shared" si="67"/>
        <v>-2.1471200233877514E-2</v>
      </c>
    </row>
    <row r="743" spans="1:12">
      <c r="A743">
        <v>721</v>
      </c>
      <c r="B743">
        <v>2.8959999999999999</v>
      </c>
      <c r="C743">
        <v>0.106</v>
      </c>
      <c r="D743">
        <f t="shared" si="64"/>
        <v>1.03986</v>
      </c>
      <c r="E743">
        <v>-2.1000000000000001E-2</v>
      </c>
      <c r="F743">
        <f t="shared" si="65"/>
        <v>-0.20601000000000003</v>
      </c>
      <c r="G743">
        <v>0</v>
      </c>
      <c r="H743">
        <v>0.108</v>
      </c>
      <c r="I743">
        <f t="shared" si="63"/>
        <v>0.88800000000000068</v>
      </c>
      <c r="J743">
        <f t="shared" si="66"/>
        <v>0.11250468354593958</v>
      </c>
      <c r="L743">
        <f t="shared" si="67"/>
        <v>-2.5251385598969535E-2</v>
      </c>
    </row>
    <row r="744" spans="1:12">
      <c r="A744">
        <v>722</v>
      </c>
      <c r="B744">
        <v>2.9</v>
      </c>
      <c r="C744">
        <v>-0.13300000000000001</v>
      </c>
      <c r="D744">
        <f t="shared" si="64"/>
        <v>-1.3047300000000002</v>
      </c>
      <c r="E744">
        <v>3.1E-2</v>
      </c>
      <c r="F744">
        <f t="shared" si="65"/>
        <v>0.30410999999999999</v>
      </c>
      <c r="G744">
        <v>0</v>
      </c>
      <c r="H744">
        <v>0.13700000000000001</v>
      </c>
      <c r="I744">
        <f t="shared" si="63"/>
        <v>0.89200000000000068</v>
      </c>
      <c r="J744">
        <f t="shared" si="66"/>
        <v>8.7789120390826175E-2</v>
      </c>
      <c r="L744">
        <f t="shared" si="67"/>
        <v>-2.406087410944573E-2</v>
      </c>
    </row>
    <row r="745" spans="1:12">
      <c r="A745">
        <v>723</v>
      </c>
      <c r="B745">
        <v>2.9039999999999999</v>
      </c>
      <c r="C745">
        <v>9.6000000000000002E-2</v>
      </c>
      <c r="D745">
        <f t="shared" si="64"/>
        <v>0.94176000000000004</v>
      </c>
      <c r="E745">
        <v>-6.2E-2</v>
      </c>
      <c r="F745">
        <f t="shared" si="65"/>
        <v>-0.60821999999999998</v>
      </c>
      <c r="G745">
        <v>0</v>
      </c>
      <c r="H745">
        <v>0.114</v>
      </c>
      <c r="I745">
        <f t="shared" si="63"/>
        <v>0.89600000000000068</v>
      </c>
      <c r="J745">
        <f t="shared" si="66"/>
        <v>7.8379722654627282E-2</v>
      </c>
      <c r="L745">
        <f t="shared" si="67"/>
        <v>-3.0792432351386574E-2</v>
      </c>
    </row>
    <row r="746" spans="1:12">
      <c r="A746">
        <v>724</v>
      </c>
      <c r="B746">
        <v>2.9079999999999999</v>
      </c>
      <c r="C746">
        <v>-3.6999999999999998E-2</v>
      </c>
      <c r="D746">
        <f t="shared" si="64"/>
        <v>-0.36297000000000001</v>
      </c>
      <c r="E746">
        <v>6.2E-2</v>
      </c>
      <c r="F746">
        <f t="shared" si="65"/>
        <v>0.60821999999999998</v>
      </c>
      <c r="G746">
        <v>0</v>
      </c>
      <c r="H746">
        <v>7.1999999999999995E-2</v>
      </c>
      <c r="I746">
        <f t="shared" si="63"/>
        <v>0.90000000000000069</v>
      </c>
      <c r="J746">
        <f t="shared" si="66"/>
        <v>6.4656376030099272E-2</v>
      </c>
      <c r="L746">
        <f t="shared" si="67"/>
        <v>-2.7977763933944931E-2</v>
      </c>
    </row>
    <row r="747" spans="1:12">
      <c r="A747">
        <v>725</v>
      </c>
      <c r="B747">
        <v>2.9119999999999999</v>
      </c>
      <c r="C747">
        <v>0</v>
      </c>
      <c r="D747">
        <f t="shared" si="64"/>
        <v>0</v>
      </c>
      <c r="E747">
        <v>-4.5999999999999999E-2</v>
      </c>
      <c r="F747">
        <f t="shared" si="65"/>
        <v>-0.45125999999999999</v>
      </c>
      <c r="G747">
        <v>0</v>
      </c>
      <c r="H747">
        <v>4.5999999999999999E-2</v>
      </c>
      <c r="I747">
        <f t="shared" si="63"/>
        <v>0.90400000000000069</v>
      </c>
      <c r="J747">
        <f t="shared" si="66"/>
        <v>5.2302570611832563E-2</v>
      </c>
      <c r="L747">
        <f t="shared" si="67"/>
        <v>-3.1219922718164372E-2</v>
      </c>
    </row>
    <row r="748" spans="1:12">
      <c r="A748">
        <v>726</v>
      </c>
      <c r="B748">
        <v>2.9159999999999999</v>
      </c>
      <c r="C748">
        <v>1.6E-2</v>
      </c>
      <c r="D748">
        <f t="shared" si="64"/>
        <v>0.15696000000000002</v>
      </c>
      <c r="E748">
        <v>1.4999999999999999E-2</v>
      </c>
      <c r="F748">
        <f t="shared" si="65"/>
        <v>0.14715</v>
      </c>
      <c r="G748">
        <v>0</v>
      </c>
      <c r="H748">
        <v>2.1999999999999999E-2</v>
      </c>
      <c r="I748">
        <f t="shared" si="63"/>
        <v>0.9080000000000007</v>
      </c>
      <c r="J748">
        <f t="shared" si="66"/>
        <v>4.3336460050565906E-2</v>
      </c>
      <c r="L748">
        <f t="shared" si="67"/>
        <v>-3.1576394784124946E-2</v>
      </c>
    </row>
    <row r="749" spans="1:12">
      <c r="A749">
        <v>727</v>
      </c>
      <c r="B749">
        <v>2.92</v>
      </c>
      <c r="C749">
        <v>-5.8999999999999997E-2</v>
      </c>
      <c r="D749">
        <f t="shared" si="64"/>
        <v>-0.57879000000000003</v>
      </c>
      <c r="E749">
        <v>-2.5999999999999999E-2</v>
      </c>
      <c r="F749">
        <f t="shared" si="65"/>
        <v>-0.25506000000000001</v>
      </c>
      <c r="G749">
        <v>0</v>
      </c>
      <c r="H749">
        <v>6.4000000000000001E-2</v>
      </c>
      <c r="I749">
        <f t="shared" si="63"/>
        <v>0.9120000000000007</v>
      </c>
      <c r="J749">
        <f t="shared" si="66"/>
        <v>2.7592659961121643E-2</v>
      </c>
      <c r="L749">
        <f t="shared" si="67"/>
        <v>-3.4831997126066952E-2</v>
      </c>
    </row>
    <row r="750" spans="1:12">
      <c r="A750">
        <v>728</v>
      </c>
      <c r="B750">
        <v>2.9239999999999999</v>
      </c>
      <c r="C750">
        <v>7.3999999999999996E-2</v>
      </c>
      <c r="D750">
        <f t="shared" si="64"/>
        <v>0.72594000000000003</v>
      </c>
      <c r="E750">
        <v>-5.0000000000000001E-3</v>
      </c>
      <c r="F750">
        <f t="shared" si="65"/>
        <v>-4.9050000000000003E-2</v>
      </c>
      <c r="G750">
        <v>0</v>
      </c>
      <c r="H750">
        <v>7.4999999999999997E-2</v>
      </c>
      <c r="I750">
        <f t="shared" si="63"/>
        <v>0.9160000000000007</v>
      </c>
      <c r="J750">
        <f t="shared" si="66"/>
        <v>2.3641336771359808E-2</v>
      </c>
      <c r="L750">
        <f t="shared" si="67"/>
        <v>-3.7747876655875208E-2</v>
      </c>
    </row>
    <row r="751" spans="1:12">
      <c r="A751">
        <v>729</v>
      </c>
      <c r="B751">
        <v>2.9279999999999999</v>
      </c>
      <c r="C751">
        <v>-4.8000000000000001E-2</v>
      </c>
      <c r="D751">
        <f t="shared" si="64"/>
        <v>-0.47088000000000002</v>
      </c>
      <c r="E751">
        <v>3.5999999999999997E-2</v>
      </c>
      <c r="F751">
        <f t="shared" si="65"/>
        <v>0.35315999999999997</v>
      </c>
      <c r="G751">
        <v>0</v>
      </c>
      <c r="H751">
        <v>0.06</v>
      </c>
      <c r="I751">
        <f t="shared" si="63"/>
        <v>0.92000000000000071</v>
      </c>
      <c r="J751">
        <f t="shared" si="66"/>
        <v>1.3787610920512807E-2</v>
      </c>
      <c r="L751">
        <f t="shared" si="67"/>
        <v>-3.5018866560372092E-2</v>
      </c>
    </row>
    <row r="752" spans="1:12">
      <c r="A752">
        <v>730</v>
      </c>
      <c r="B752">
        <v>2.9319999999999999</v>
      </c>
      <c r="C752">
        <v>4.8000000000000001E-2</v>
      </c>
      <c r="D752">
        <f t="shared" si="64"/>
        <v>0.47088000000000002</v>
      </c>
      <c r="E752">
        <v>-2.1000000000000001E-2</v>
      </c>
      <c r="F752">
        <f t="shared" si="65"/>
        <v>-0.20601000000000003</v>
      </c>
      <c r="G752">
        <v>0</v>
      </c>
      <c r="H752">
        <v>5.1999999999999998E-2</v>
      </c>
      <c r="I752">
        <f t="shared" si="63"/>
        <v>0.92400000000000071</v>
      </c>
      <c r="J752">
        <f t="shared" si="66"/>
        <v>1.1579323536023391E-2</v>
      </c>
      <c r="L752">
        <f t="shared" si="67"/>
        <v>-3.4994715350918033E-2</v>
      </c>
    </row>
    <row r="753" spans="1:12">
      <c r="A753">
        <v>731</v>
      </c>
      <c r="B753">
        <v>2.9359999999999999</v>
      </c>
      <c r="C753">
        <v>2.7E-2</v>
      </c>
      <c r="D753">
        <f t="shared" si="64"/>
        <v>0.26486999999999999</v>
      </c>
      <c r="E753">
        <v>2.1000000000000001E-2</v>
      </c>
      <c r="F753">
        <f t="shared" si="65"/>
        <v>0.20601000000000003</v>
      </c>
      <c r="G753">
        <v>0</v>
      </c>
      <c r="H753">
        <v>3.4000000000000002E-2</v>
      </c>
      <c r="I753">
        <f t="shared" si="63"/>
        <v>0.92800000000000071</v>
      </c>
      <c r="J753">
        <f t="shared" si="66"/>
        <v>1.3080379137461542E-2</v>
      </c>
      <c r="L753">
        <f t="shared" si="67"/>
        <v>-3.1785730562734919E-2</v>
      </c>
    </row>
    <row r="754" spans="1:12">
      <c r="A754">
        <v>732</v>
      </c>
      <c r="B754">
        <v>2.94</v>
      </c>
      <c r="C754">
        <v>-1.6E-2</v>
      </c>
      <c r="D754">
        <f t="shared" si="64"/>
        <v>-0.15696000000000002</v>
      </c>
      <c r="E754">
        <v>-2.1000000000000001E-2</v>
      </c>
      <c r="F754">
        <f t="shared" si="65"/>
        <v>-0.20601000000000003</v>
      </c>
      <c r="G754">
        <v>0</v>
      </c>
      <c r="H754">
        <v>2.5999999999999999E-2</v>
      </c>
      <c r="I754">
        <f t="shared" si="63"/>
        <v>0.93200000000000072</v>
      </c>
      <c r="J754">
        <f t="shared" si="66"/>
        <v>1.2088247884790919E-2</v>
      </c>
      <c r="L754">
        <f t="shared" si="67"/>
        <v>-3.1402202465060772E-2</v>
      </c>
    </row>
    <row r="755" spans="1:12">
      <c r="A755">
        <v>733</v>
      </c>
      <c r="B755">
        <v>2.944</v>
      </c>
      <c r="C755">
        <v>-1.0999999999999999E-2</v>
      </c>
      <c r="D755">
        <f t="shared" si="64"/>
        <v>-0.10791000000000001</v>
      </c>
      <c r="E755">
        <v>1.4999999999999999E-2</v>
      </c>
      <c r="F755">
        <f t="shared" si="65"/>
        <v>0.14715</v>
      </c>
      <c r="G755">
        <v>0</v>
      </c>
      <c r="H755">
        <v>1.9E-2</v>
      </c>
      <c r="I755">
        <f t="shared" si="63"/>
        <v>0.93600000000000072</v>
      </c>
      <c r="J755">
        <f t="shared" si="66"/>
        <v>9.6692695883431306E-3</v>
      </c>
      <c r="L755">
        <f t="shared" si="67"/>
        <v>-2.8718421135948E-2</v>
      </c>
    </row>
    <row r="756" spans="1:12">
      <c r="A756">
        <v>734</v>
      </c>
      <c r="B756">
        <v>2.948</v>
      </c>
      <c r="C756">
        <v>2.1000000000000001E-2</v>
      </c>
      <c r="D756">
        <f t="shared" si="64"/>
        <v>0.20601000000000003</v>
      </c>
      <c r="E756">
        <v>-2.5999999999999999E-2</v>
      </c>
      <c r="F756">
        <f t="shared" si="65"/>
        <v>-0.25506000000000001</v>
      </c>
      <c r="G756">
        <v>0</v>
      </c>
      <c r="H756">
        <v>3.3000000000000002E-2</v>
      </c>
      <c r="I756">
        <f t="shared" si="63"/>
        <v>0.94000000000000072</v>
      </c>
      <c r="J756">
        <f t="shared" si="66"/>
        <v>1.0240285833502784E-2</v>
      </c>
      <c r="L756">
        <f t="shared" si="67"/>
        <v>-2.9464510992762125E-2</v>
      </c>
    </row>
    <row r="757" spans="1:12">
      <c r="A757">
        <v>735</v>
      </c>
      <c r="B757">
        <v>2.952</v>
      </c>
      <c r="C757">
        <v>3.2000000000000001E-2</v>
      </c>
      <c r="D757">
        <f t="shared" si="64"/>
        <v>0.31392000000000003</v>
      </c>
      <c r="E757">
        <v>3.1E-2</v>
      </c>
      <c r="F757">
        <f t="shared" si="65"/>
        <v>0.30410999999999999</v>
      </c>
      <c r="G757">
        <v>0</v>
      </c>
      <c r="H757">
        <v>4.3999999999999997E-2</v>
      </c>
      <c r="I757">
        <f t="shared" si="63"/>
        <v>0.94400000000000073</v>
      </c>
      <c r="J757">
        <f t="shared" si="66"/>
        <v>1.4736727571199598E-2</v>
      </c>
      <c r="L757">
        <f t="shared" si="67"/>
        <v>-2.5676088327058123E-2</v>
      </c>
    </row>
    <row r="758" spans="1:12">
      <c r="A758">
        <v>736</v>
      </c>
      <c r="B758">
        <v>2.956</v>
      </c>
      <c r="C758">
        <v>5.0000000000000001E-3</v>
      </c>
      <c r="D758">
        <f t="shared" si="64"/>
        <v>4.9050000000000003E-2</v>
      </c>
      <c r="E758">
        <v>-5.0000000000000001E-3</v>
      </c>
      <c r="F758">
        <f t="shared" si="65"/>
        <v>-4.9050000000000003E-2</v>
      </c>
      <c r="G758">
        <v>0</v>
      </c>
      <c r="H758">
        <v>7.0000000000000001E-3</v>
      </c>
      <c r="I758">
        <f t="shared" si="63"/>
        <v>0.94800000000000073</v>
      </c>
      <c r="J758">
        <f t="shared" si="66"/>
        <v>1.895814672181368E-2</v>
      </c>
      <c r="L758">
        <f t="shared" si="67"/>
        <v>-2.2811157591309895E-2</v>
      </c>
    </row>
    <row r="759" spans="1:12">
      <c r="A759">
        <v>737</v>
      </c>
      <c r="B759">
        <v>2.96</v>
      </c>
      <c r="C759">
        <v>-4.8000000000000001E-2</v>
      </c>
      <c r="D759">
        <f t="shared" si="64"/>
        <v>-0.47088000000000002</v>
      </c>
      <c r="E759">
        <v>0.01</v>
      </c>
      <c r="F759">
        <f t="shared" si="65"/>
        <v>9.8100000000000007E-2</v>
      </c>
      <c r="G759">
        <v>0</v>
      </c>
      <c r="H759">
        <v>4.9000000000000002E-2</v>
      </c>
      <c r="I759">
        <f t="shared" si="63"/>
        <v>0.95200000000000073</v>
      </c>
      <c r="J759">
        <f t="shared" si="66"/>
        <v>1.6014051627287341E-2</v>
      </c>
      <c r="L759">
        <f t="shared" si="67"/>
        <v>-1.8810944546218664E-2</v>
      </c>
    </row>
    <row r="760" spans="1:12">
      <c r="A760">
        <v>738</v>
      </c>
      <c r="B760">
        <v>2.964</v>
      </c>
      <c r="C760">
        <v>8.5000000000000006E-2</v>
      </c>
      <c r="D760">
        <f t="shared" si="64"/>
        <v>0.83385000000000009</v>
      </c>
      <c r="E760">
        <v>-3.5999999999999997E-2</v>
      </c>
      <c r="F760">
        <f t="shared" si="65"/>
        <v>-0.35315999999999997</v>
      </c>
      <c r="G760">
        <v>0</v>
      </c>
      <c r="H760">
        <v>9.1999999999999998E-2</v>
      </c>
      <c r="I760">
        <f t="shared" si="63"/>
        <v>0.95600000000000074</v>
      </c>
      <c r="J760">
        <f t="shared" si="66"/>
        <v>2.4368134345864764E-2</v>
      </c>
      <c r="L760">
        <f t="shared" si="67"/>
        <v>-1.9883094398946942E-2</v>
      </c>
    </row>
    <row r="761" spans="1:12">
      <c r="A761">
        <v>739</v>
      </c>
      <c r="B761">
        <v>2.968</v>
      </c>
      <c r="C761">
        <v>1.0999999999999999E-2</v>
      </c>
      <c r="D761">
        <f t="shared" si="64"/>
        <v>0.10791000000000001</v>
      </c>
      <c r="E761">
        <v>2.5999999999999999E-2</v>
      </c>
      <c r="F761">
        <f t="shared" si="65"/>
        <v>0.25506000000000001</v>
      </c>
      <c r="G761">
        <v>0</v>
      </c>
      <c r="H761">
        <v>2.8000000000000001E-2</v>
      </c>
      <c r="I761">
        <f t="shared" si="63"/>
        <v>0.96000000000000074</v>
      </c>
      <c r="J761">
        <f t="shared" si="66"/>
        <v>3.2473088475954634E-2</v>
      </c>
      <c r="L761">
        <f t="shared" si="67"/>
        <v>-1.7143622629807447E-2</v>
      </c>
    </row>
    <row r="762" spans="1:12">
      <c r="A762">
        <v>740</v>
      </c>
      <c r="B762">
        <v>2.972</v>
      </c>
      <c r="C762">
        <v>0</v>
      </c>
      <c r="D762">
        <f t="shared" si="64"/>
        <v>0</v>
      </c>
      <c r="E762">
        <v>-1.4999999999999999E-2</v>
      </c>
      <c r="F762">
        <f t="shared" si="65"/>
        <v>-0.14715</v>
      </c>
      <c r="G762">
        <v>0</v>
      </c>
      <c r="H762">
        <v>1.4999999999999999E-2</v>
      </c>
      <c r="I762">
        <f t="shared" si="63"/>
        <v>0.96400000000000075</v>
      </c>
      <c r="J762">
        <f t="shared" si="66"/>
        <v>3.8834304586628218E-2</v>
      </c>
      <c r="L762">
        <f t="shared" si="67"/>
        <v>-1.6568433921188532E-2</v>
      </c>
    </row>
    <row r="763" spans="1:12">
      <c r="A763">
        <v>741</v>
      </c>
      <c r="B763">
        <v>2.976</v>
      </c>
      <c r="C763">
        <v>5.2999999999999999E-2</v>
      </c>
      <c r="D763">
        <f t="shared" si="64"/>
        <v>0.51993</v>
      </c>
      <c r="E763">
        <v>0.01</v>
      </c>
      <c r="F763">
        <f t="shared" si="65"/>
        <v>9.8100000000000007E-2</v>
      </c>
      <c r="G763">
        <v>0</v>
      </c>
      <c r="H763">
        <v>5.3999999999999999E-2</v>
      </c>
      <c r="I763">
        <f t="shared" si="63"/>
        <v>0.96800000000000075</v>
      </c>
      <c r="J763">
        <f t="shared" si="66"/>
        <v>5.0529563478540387E-2</v>
      </c>
      <c r="L763">
        <f t="shared" si="67"/>
        <v>-1.456931694233604E-2</v>
      </c>
    </row>
    <row r="764" spans="1:12">
      <c r="A764">
        <v>742</v>
      </c>
      <c r="B764">
        <v>2.98</v>
      </c>
      <c r="C764">
        <v>-5.0000000000000001E-3</v>
      </c>
      <c r="D764">
        <f t="shared" si="64"/>
        <v>-4.9050000000000003E-2</v>
      </c>
      <c r="E764">
        <v>0.01</v>
      </c>
      <c r="F764">
        <f t="shared" si="65"/>
        <v>9.8100000000000007E-2</v>
      </c>
      <c r="G764">
        <v>0</v>
      </c>
      <c r="H764">
        <v>1.2E-2</v>
      </c>
      <c r="I764">
        <f t="shared" si="63"/>
        <v>0.97200000000000075</v>
      </c>
      <c r="J764">
        <f t="shared" si="66"/>
        <v>5.901108553450278E-2</v>
      </c>
      <c r="L764">
        <f t="shared" si="67"/>
        <v>-1.1403588591865535E-2</v>
      </c>
    </row>
    <row r="765" spans="1:12">
      <c r="A765">
        <v>743</v>
      </c>
      <c r="B765">
        <v>2.984</v>
      </c>
      <c r="C765">
        <v>3.2000000000000001E-2</v>
      </c>
      <c r="D765">
        <f t="shared" si="64"/>
        <v>0.31392000000000003</v>
      </c>
      <c r="E765">
        <v>0</v>
      </c>
      <c r="F765">
        <f t="shared" si="65"/>
        <v>0</v>
      </c>
      <c r="G765">
        <v>0</v>
      </c>
      <c r="H765">
        <v>3.2000000000000001E-2</v>
      </c>
      <c r="I765">
        <f t="shared" si="63"/>
        <v>0.97600000000000076</v>
      </c>
      <c r="J765">
        <f t="shared" si="66"/>
        <v>6.9490185553750722E-2</v>
      </c>
      <c r="L765">
        <f t="shared" si="67"/>
        <v>-8.6002491714225367E-3</v>
      </c>
    </row>
    <row r="766" spans="1:12">
      <c r="A766">
        <v>744</v>
      </c>
      <c r="B766">
        <v>2.988</v>
      </c>
      <c r="C766">
        <v>-7.3999999999999996E-2</v>
      </c>
      <c r="D766">
        <f t="shared" si="64"/>
        <v>-0.72594000000000003</v>
      </c>
      <c r="E766">
        <v>4.1000000000000002E-2</v>
      </c>
      <c r="F766">
        <f t="shared" si="65"/>
        <v>0.40221000000000001</v>
      </c>
      <c r="G766">
        <v>0</v>
      </c>
      <c r="H766">
        <v>8.5000000000000006E-2</v>
      </c>
      <c r="I766">
        <f t="shared" ref="I766:I829" si="68">I765+0.004</f>
        <v>0.98000000000000076</v>
      </c>
      <c r="J766">
        <f t="shared" si="66"/>
        <v>6.7745883294481862E-2</v>
      </c>
      <c r="L766">
        <f t="shared" si="67"/>
        <v>-8.1596740914285362E-4</v>
      </c>
    </row>
    <row r="767" spans="1:12">
      <c r="A767">
        <v>745</v>
      </c>
      <c r="B767">
        <v>2.992</v>
      </c>
      <c r="C767">
        <v>0.17</v>
      </c>
      <c r="D767">
        <f t="shared" si="64"/>
        <v>1.6677000000000002</v>
      </c>
      <c r="E767">
        <v>-5.1999999999999998E-2</v>
      </c>
      <c r="F767">
        <f t="shared" si="65"/>
        <v>-0.51012000000000002</v>
      </c>
      <c r="G767">
        <v>0</v>
      </c>
      <c r="H767">
        <v>0.17799999999999999</v>
      </c>
      <c r="I767">
        <f t="shared" si="68"/>
        <v>0.98400000000000076</v>
      </c>
      <c r="J767">
        <f t="shared" si="66"/>
        <v>8.7453489372909476E-2</v>
      </c>
      <c r="L767">
        <f t="shared" si="67"/>
        <v>-1.0324136373928022E-3</v>
      </c>
    </row>
    <row r="768" spans="1:12">
      <c r="A768">
        <v>746</v>
      </c>
      <c r="B768">
        <v>2.996</v>
      </c>
      <c r="C768">
        <v>-2.7E-2</v>
      </c>
      <c r="D768">
        <f t="shared" si="64"/>
        <v>-0.26486999999999999</v>
      </c>
      <c r="E768">
        <v>5.1999999999999998E-2</v>
      </c>
      <c r="F768">
        <f t="shared" si="65"/>
        <v>0.51012000000000002</v>
      </c>
      <c r="G768">
        <v>0</v>
      </c>
      <c r="H768">
        <v>5.8000000000000003E-2</v>
      </c>
      <c r="I768">
        <f t="shared" si="68"/>
        <v>0.98800000000000077</v>
      </c>
      <c r="J768">
        <f t="shared" si="66"/>
        <v>9.9304217291487779E-2</v>
      </c>
      <c r="L768">
        <f t="shared" si="67"/>
        <v>5.5493246431389419E-3</v>
      </c>
    </row>
    <row r="769" spans="1:12">
      <c r="A769">
        <v>747</v>
      </c>
      <c r="B769">
        <v>3</v>
      </c>
      <c r="C769">
        <v>4.2999999999999997E-2</v>
      </c>
      <c r="D769">
        <f t="shared" si="64"/>
        <v>0.42182999999999998</v>
      </c>
      <c r="E769">
        <v>-5.0000000000000001E-3</v>
      </c>
      <c r="F769">
        <f t="shared" si="65"/>
        <v>-4.9050000000000003E-2</v>
      </c>
      <c r="G769">
        <v>0</v>
      </c>
      <c r="H769">
        <v>4.2999999999999997E-2</v>
      </c>
      <c r="I769">
        <f t="shared" si="68"/>
        <v>0.99200000000000077</v>
      </c>
      <c r="J769">
        <f t="shared" si="66"/>
        <v>0.11350090533949569</v>
      </c>
      <c r="L769">
        <f t="shared" si="67"/>
        <v>1.0341535503837384E-2</v>
      </c>
    </row>
    <row r="770" spans="1:12">
      <c r="A770">
        <v>748</v>
      </c>
      <c r="B770">
        <v>3.004</v>
      </c>
      <c r="C770">
        <v>-2.1000000000000001E-2</v>
      </c>
      <c r="D770">
        <f t="shared" si="64"/>
        <v>-0.20601000000000003</v>
      </c>
      <c r="E770">
        <v>5.0000000000000001E-3</v>
      </c>
      <c r="F770">
        <f t="shared" si="65"/>
        <v>4.9050000000000003E-2</v>
      </c>
      <c r="G770">
        <v>0</v>
      </c>
      <c r="H770">
        <v>2.1999999999999999E-2</v>
      </c>
      <c r="I770">
        <f t="shared" si="68"/>
        <v>0.99600000000000077</v>
      </c>
      <c r="J770">
        <f t="shared" si="66"/>
        <v>0.12116836502751027</v>
      </c>
      <c r="L770">
        <f t="shared" si="67"/>
        <v>1.486892277578334E-2</v>
      </c>
    </row>
    <row r="771" spans="1:12">
      <c r="A771">
        <v>749</v>
      </c>
      <c r="B771">
        <v>3.008</v>
      </c>
      <c r="C771">
        <v>4.8000000000000001E-2</v>
      </c>
      <c r="D771">
        <f t="shared" si="64"/>
        <v>0.47088000000000002</v>
      </c>
      <c r="E771">
        <v>-3.1E-2</v>
      </c>
      <c r="F771">
        <f t="shared" si="65"/>
        <v>-0.30410999999999999</v>
      </c>
      <c r="G771">
        <v>0</v>
      </c>
      <c r="H771">
        <v>5.7000000000000002E-2</v>
      </c>
      <c r="I771">
        <f t="shared" si="68"/>
        <v>1.0000000000000007</v>
      </c>
      <c r="J771">
        <f t="shared" si="66"/>
        <v>0.13221973049916197</v>
      </c>
      <c r="L771">
        <f t="shared" si="67"/>
        <v>1.4441837796500335E-2</v>
      </c>
    </row>
    <row r="772" spans="1:12">
      <c r="A772">
        <v>750</v>
      </c>
      <c r="B772">
        <v>3.012</v>
      </c>
      <c r="C772">
        <v>0.16</v>
      </c>
      <c r="D772">
        <f t="shared" si="64"/>
        <v>1.5696000000000001</v>
      </c>
      <c r="E772">
        <v>2.5999999999999999E-2</v>
      </c>
      <c r="F772">
        <f t="shared" si="65"/>
        <v>0.25506000000000001</v>
      </c>
      <c r="G772">
        <v>0</v>
      </c>
      <c r="H772">
        <v>0.16200000000000001</v>
      </c>
      <c r="I772">
        <f t="shared" si="68"/>
        <v>1.0040000000000007</v>
      </c>
      <c r="J772">
        <f t="shared" si="66"/>
        <v>0.16049737282837223</v>
      </c>
      <c r="L772">
        <f t="shared" si="67"/>
        <v>1.7267632380640222E-2</v>
      </c>
    </row>
    <row r="773" spans="1:12">
      <c r="A773">
        <v>751</v>
      </c>
      <c r="B773">
        <v>3.016</v>
      </c>
      <c r="C773">
        <v>-0.13300000000000001</v>
      </c>
      <c r="D773">
        <f t="shared" si="64"/>
        <v>-1.3047300000000002</v>
      </c>
      <c r="E773">
        <v>4.1000000000000002E-2</v>
      </c>
      <c r="F773">
        <f t="shared" si="65"/>
        <v>0.40221000000000001</v>
      </c>
      <c r="G773">
        <v>0</v>
      </c>
      <c r="H773">
        <v>0.13900000000000001</v>
      </c>
      <c r="I773">
        <f t="shared" si="68"/>
        <v>1.0080000000000007</v>
      </c>
      <c r="J773">
        <f t="shared" si="66"/>
        <v>0.16480374242256879</v>
      </c>
      <c r="L773">
        <f t="shared" si="67"/>
        <v>2.4728468924265386E-2</v>
      </c>
    </row>
    <row r="774" spans="1:12">
      <c r="A774">
        <v>752</v>
      </c>
      <c r="B774">
        <v>3.02</v>
      </c>
      <c r="C774">
        <v>0.10100000000000001</v>
      </c>
      <c r="D774">
        <f t="shared" si="64"/>
        <v>0.99081000000000008</v>
      </c>
      <c r="E774">
        <v>-3.5999999999999997E-2</v>
      </c>
      <c r="F774">
        <f t="shared" si="65"/>
        <v>-0.35315999999999997</v>
      </c>
      <c r="G774">
        <v>0</v>
      </c>
      <c r="H774">
        <v>0.107</v>
      </c>
      <c r="I774">
        <f t="shared" si="68"/>
        <v>1.0120000000000007</v>
      </c>
      <c r="J774">
        <f t="shared" si="66"/>
        <v>0.17934084863744712</v>
      </c>
      <c r="L774">
        <f t="shared" si="67"/>
        <v>2.5979786775307115E-2</v>
      </c>
    </row>
    <row r="775" spans="1:12">
      <c r="A775">
        <v>753</v>
      </c>
      <c r="B775">
        <v>3.024</v>
      </c>
      <c r="C775">
        <v>3.2000000000000001E-2</v>
      </c>
      <c r="D775">
        <f t="shared" si="64"/>
        <v>0.31392000000000003</v>
      </c>
      <c r="E775">
        <v>0.01</v>
      </c>
      <c r="F775">
        <f t="shared" si="65"/>
        <v>9.8100000000000007E-2</v>
      </c>
      <c r="G775">
        <v>0</v>
      </c>
      <c r="H775">
        <v>3.4000000000000002E-2</v>
      </c>
      <c r="I775">
        <f t="shared" si="68"/>
        <v>1.0160000000000007</v>
      </c>
      <c r="J775">
        <f t="shared" si="66"/>
        <v>0.19330162882569968</v>
      </c>
      <c r="L775">
        <f t="shared" si="67"/>
        <v>2.7982451407005914E-2</v>
      </c>
    </row>
    <row r="776" spans="1:12">
      <c r="A776">
        <v>754</v>
      </c>
      <c r="B776">
        <v>3.028</v>
      </c>
      <c r="C776">
        <v>2.1000000000000001E-2</v>
      </c>
      <c r="D776">
        <f t="shared" si="64"/>
        <v>0.20601000000000003</v>
      </c>
      <c r="E776">
        <v>-0.01</v>
      </c>
      <c r="F776">
        <f t="shared" si="65"/>
        <v>-9.8100000000000007E-2</v>
      </c>
      <c r="G776">
        <v>0</v>
      </c>
      <c r="H776">
        <v>2.4E-2</v>
      </c>
      <c r="I776">
        <f t="shared" si="68"/>
        <v>1.0200000000000007</v>
      </c>
      <c r="J776">
        <f t="shared" si="66"/>
        <v>0.20516704439550906</v>
      </c>
      <c r="L776">
        <f t="shared" si="67"/>
        <v>2.7992211809078987E-2</v>
      </c>
    </row>
    <row r="777" spans="1:12">
      <c r="A777">
        <v>755</v>
      </c>
      <c r="B777">
        <v>3.032</v>
      </c>
      <c r="C777">
        <v>2.7E-2</v>
      </c>
      <c r="D777">
        <f t="shared" si="64"/>
        <v>0.26486999999999999</v>
      </c>
      <c r="E777">
        <v>1.4999999999999999E-2</v>
      </c>
      <c r="F777">
        <f t="shared" si="65"/>
        <v>0.14715</v>
      </c>
      <c r="G777">
        <v>0</v>
      </c>
      <c r="H777">
        <v>3.1E-2</v>
      </c>
      <c r="I777">
        <f t="shared" si="68"/>
        <v>1.0240000000000007</v>
      </c>
      <c r="J777">
        <f t="shared" si="66"/>
        <v>0.21589861255936213</v>
      </c>
      <c r="L777">
        <f t="shared" si="67"/>
        <v>2.9576974284776559E-2</v>
      </c>
    </row>
    <row r="778" spans="1:12">
      <c r="A778">
        <v>756</v>
      </c>
      <c r="B778">
        <v>3.036</v>
      </c>
      <c r="C778">
        <v>-1.0999999999999999E-2</v>
      </c>
      <c r="D778">
        <f t="shared" si="64"/>
        <v>-0.10791000000000001</v>
      </c>
      <c r="E778">
        <v>-2.5999999999999999E-2</v>
      </c>
      <c r="F778">
        <f t="shared" si="65"/>
        <v>-0.25506000000000001</v>
      </c>
      <c r="G778">
        <v>0</v>
      </c>
      <c r="H778">
        <v>2.8000000000000001E-2</v>
      </c>
      <c r="I778">
        <f t="shared" si="68"/>
        <v>1.0280000000000007</v>
      </c>
      <c r="J778">
        <f t="shared" si="66"/>
        <v>0.22060590107088499</v>
      </c>
      <c r="L778">
        <f t="shared" si="67"/>
        <v>2.7138743103950293E-2</v>
      </c>
    </row>
    <row r="779" spans="1:12">
      <c r="A779">
        <v>757</v>
      </c>
      <c r="B779">
        <v>3.04</v>
      </c>
      <c r="C779">
        <v>0.106</v>
      </c>
      <c r="D779">
        <f t="shared" si="64"/>
        <v>1.03986</v>
      </c>
      <c r="E779">
        <v>1.4999999999999999E-2</v>
      </c>
      <c r="F779">
        <f t="shared" si="65"/>
        <v>0.14715</v>
      </c>
      <c r="G779">
        <v>0</v>
      </c>
      <c r="H779">
        <v>0.108</v>
      </c>
      <c r="I779">
        <f t="shared" si="68"/>
        <v>1.0320000000000007</v>
      </c>
      <c r="J779">
        <f t="shared" si="66"/>
        <v>0.23538958556583872</v>
      </c>
      <c r="L779">
        <f t="shared" si="67"/>
        <v>2.6683707699051883E-2</v>
      </c>
    </row>
    <row r="780" spans="1:12">
      <c r="A780">
        <v>758</v>
      </c>
      <c r="B780">
        <v>3.044</v>
      </c>
      <c r="C780">
        <v>-0.08</v>
      </c>
      <c r="D780">
        <f t="shared" si="64"/>
        <v>-0.78480000000000005</v>
      </c>
      <c r="E780">
        <v>3.1E-2</v>
      </c>
      <c r="F780">
        <f t="shared" si="65"/>
        <v>0.30410999999999999</v>
      </c>
      <c r="G780">
        <v>0</v>
      </c>
      <c r="H780">
        <v>8.5999999999999993E-2</v>
      </c>
      <c r="I780">
        <f t="shared" si="68"/>
        <v>1.0360000000000007</v>
      </c>
      <c r="J780">
        <f t="shared" si="66"/>
        <v>0.23427814404987946</v>
      </c>
      <c r="L780">
        <f t="shared" si="67"/>
        <v>2.997309435659316E-2</v>
      </c>
    </row>
    <row r="781" spans="1:12">
      <c r="A781">
        <v>759</v>
      </c>
      <c r="B781">
        <v>3.048</v>
      </c>
      <c r="C781">
        <v>0</v>
      </c>
      <c r="D781">
        <f t="shared" si="64"/>
        <v>0</v>
      </c>
      <c r="E781">
        <v>-3.1E-2</v>
      </c>
      <c r="F781">
        <f t="shared" si="65"/>
        <v>-0.30410999999999999</v>
      </c>
      <c r="G781">
        <v>0</v>
      </c>
      <c r="H781">
        <v>3.1E-2</v>
      </c>
      <c r="I781">
        <f t="shared" si="68"/>
        <v>1.0400000000000007</v>
      </c>
      <c r="J781">
        <f t="shared" si="66"/>
        <v>0.23024715482847388</v>
      </c>
      <c r="L781">
        <f t="shared" si="67"/>
        <v>2.8308885823122774E-2</v>
      </c>
    </row>
    <row r="782" spans="1:12">
      <c r="A782">
        <v>760</v>
      </c>
      <c r="B782">
        <v>3.052</v>
      </c>
      <c r="C782">
        <v>6.9000000000000006E-2</v>
      </c>
      <c r="D782">
        <f t="shared" si="64"/>
        <v>0.6768900000000001</v>
      </c>
      <c r="E782">
        <v>0</v>
      </c>
      <c r="F782">
        <f t="shared" si="65"/>
        <v>0</v>
      </c>
      <c r="G782">
        <v>0</v>
      </c>
      <c r="H782">
        <v>6.9000000000000006E-2</v>
      </c>
      <c r="I782">
        <f t="shared" si="68"/>
        <v>1.0440000000000007</v>
      </c>
      <c r="J782">
        <f t="shared" si="66"/>
        <v>0.23277928489823538</v>
      </c>
      <c r="L782">
        <f t="shared" si="67"/>
        <v>2.6539944478408403E-2</v>
      </c>
    </row>
    <row r="783" spans="1:12">
      <c r="A783">
        <v>761</v>
      </c>
      <c r="B783">
        <v>3.056</v>
      </c>
      <c r="C783">
        <v>5.0000000000000001E-3</v>
      </c>
      <c r="D783">
        <f t="shared" si="64"/>
        <v>4.9050000000000003E-2</v>
      </c>
      <c r="E783">
        <v>-2.5999999999999999E-2</v>
      </c>
      <c r="F783">
        <f t="shared" si="65"/>
        <v>-0.25506000000000001</v>
      </c>
      <c r="G783">
        <v>0</v>
      </c>
      <c r="H783">
        <v>2.5999999999999999E-2</v>
      </c>
      <c r="I783">
        <f t="shared" si="68"/>
        <v>1.0480000000000007</v>
      </c>
      <c r="J783">
        <f t="shared" si="66"/>
        <v>0.23246993760339904</v>
      </c>
      <c r="L783">
        <f t="shared" si="67"/>
        <v>2.1331940300151706E-2</v>
      </c>
    </row>
    <row r="784" spans="1:12">
      <c r="A784">
        <v>762</v>
      </c>
      <c r="B784">
        <v>3.06</v>
      </c>
      <c r="C784">
        <v>4.2999999999999997E-2</v>
      </c>
      <c r="D784">
        <f t="shared" si="64"/>
        <v>0.42182999999999998</v>
      </c>
      <c r="E784">
        <v>0.01</v>
      </c>
      <c r="F784">
        <f t="shared" si="65"/>
        <v>9.8100000000000007E-2</v>
      </c>
      <c r="G784">
        <v>0</v>
      </c>
      <c r="H784">
        <v>4.3999999999999997E-2</v>
      </c>
      <c r="I784">
        <f t="shared" si="68"/>
        <v>1.0520000000000007</v>
      </c>
      <c r="J784">
        <f t="shared" si="66"/>
        <v>0.23471618134884895</v>
      </c>
      <c r="L784">
        <f t="shared" si="67"/>
        <v>1.7984051244080014E-2</v>
      </c>
    </row>
    <row r="785" spans="1:12">
      <c r="A785">
        <v>763</v>
      </c>
      <c r="B785">
        <v>3.0640000000000001</v>
      </c>
      <c r="C785">
        <v>-3.6999999999999998E-2</v>
      </c>
      <c r="D785">
        <f t="shared" si="64"/>
        <v>-0.36297000000000001</v>
      </c>
      <c r="E785">
        <v>-1.4999999999999999E-2</v>
      </c>
      <c r="F785">
        <f t="shared" si="65"/>
        <v>-0.14715</v>
      </c>
      <c r="G785">
        <v>0</v>
      </c>
      <c r="H785">
        <v>0.04</v>
      </c>
      <c r="I785">
        <f t="shared" si="68"/>
        <v>1.0560000000000007</v>
      </c>
      <c r="J785">
        <f t="shared" si="66"/>
        <v>0.22869020845139623</v>
      </c>
      <c r="L785">
        <f t="shared" si="67"/>
        <v>1.2994067568011448E-2</v>
      </c>
    </row>
    <row r="786" spans="1:12">
      <c r="A786">
        <v>764</v>
      </c>
      <c r="B786">
        <v>3.0680000000000001</v>
      </c>
      <c r="C786">
        <v>1.0999999999999999E-2</v>
      </c>
      <c r="D786">
        <f t="shared" si="64"/>
        <v>0.10791000000000001</v>
      </c>
      <c r="E786">
        <v>0</v>
      </c>
      <c r="F786">
        <f t="shared" si="65"/>
        <v>0</v>
      </c>
      <c r="G786">
        <v>0</v>
      </c>
      <c r="H786">
        <v>1.0999999999999999E-2</v>
      </c>
      <c r="I786">
        <f t="shared" si="68"/>
        <v>1.0600000000000007</v>
      </c>
      <c r="J786">
        <f t="shared" si="66"/>
        <v>0.222043196616689</v>
      </c>
      <c r="L786">
        <f t="shared" si="67"/>
        <v>8.6412019593410383E-3</v>
      </c>
    </row>
    <row r="787" spans="1:12">
      <c r="A787">
        <v>765</v>
      </c>
      <c r="B787">
        <v>3.0720000000000001</v>
      </c>
      <c r="C787">
        <v>1.0999999999999999E-2</v>
      </c>
      <c r="D787">
        <f t="shared" si="64"/>
        <v>0.10791000000000001</v>
      </c>
      <c r="E787">
        <v>-1.4999999999999999E-2</v>
      </c>
      <c r="F787">
        <f t="shared" si="65"/>
        <v>-0.14715</v>
      </c>
      <c r="G787">
        <v>0</v>
      </c>
      <c r="H787">
        <v>1.9E-2</v>
      </c>
      <c r="I787">
        <f t="shared" si="68"/>
        <v>1.0640000000000007</v>
      </c>
      <c r="J787">
        <f t="shared" si="66"/>
        <v>0.21496378410304035</v>
      </c>
      <c r="L787">
        <f t="shared" si="67"/>
        <v>2.9327979350551401E-3</v>
      </c>
    </row>
    <row r="788" spans="1:12">
      <c r="A788">
        <v>766</v>
      </c>
      <c r="B788">
        <v>3.0760000000000001</v>
      </c>
      <c r="C788">
        <v>-5.0000000000000001E-3</v>
      </c>
      <c r="D788">
        <f t="shared" si="64"/>
        <v>-4.9050000000000003E-2</v>
      </c>
      <c r="E788">
        <v>-5.0000000000000001E-3</v>
      </c>
      <c r="F788">
        <f t="shared" si="65"/>
        <v>-4.9050000000000003E-2</v>
      </c>
      <c r="G788">
        <v>0</v>
      </c>
      <c r="H788">
        <v>7.0000000000000001E-3</v>
      </c>
      <c r="I788">
        <f t="shared" si="68"/>
        <v>1.0680000000000007</v>
      </c>
      <c r="J788">
        <f t="shared" si="66"/>
        <v>0.20553899759133673</v>
      </c>
      <c r="L788">
        <f t="shared" si="67"/>
        <v>-2.5378704938454335E-3</v>
      </c>
    </row>
    <row r="789" spans="1:12">
      <c r="A789">
        <v>767</v>
      </c>
      <c r="B789">
        <v>3.08</v>
      </c>
      <c r="C789">
        <v>6.9000000000000006E-2</v>
      </c>
      <c r="D789">
        <f t="shared" si="64"/>
        <v>0.6768900000000001</v>
      </c>
      <c r="E789">
        <v>5.0000000000000001E-3</v>
      </c>
      <c r="F789">
        <f t="shared" si="65"/>
        <v>4.9050000000000003E-2</v>
      </c>
      <c r="G789">
        <v>0</v>
      </c>
      <c r="H789">
        <v>6.9000000000000006E-2</v>
      </c>
      <c r="I789">
        <f t="shared" si="68"/>
        <v>1.0720000000000007</v>
      </c>
      <c r="J789">
        <f t="shared" si="66"/>
        <v>0.20387876077119155</v>
      </c>
      <c r="L789">
        <f t="shared" si="67"/>
        <v>-6.4389978763857662E-3</v>
      </c>
    </row>
    <row r="790" spans="1:12">
      <c r="A790">
        <v>768</v>
      </c>
      <c r="B790">
        <v>3.0840000000000001</v>
      </c>
      <c r="C790">
        <v>-8.5000000000000006E-2</v>
      </c>
      <c r="D790">
        <f t="shared" si="64"/>
        <v>-0.83385000000000009</v>
      </c>
      <c r="E790">
        <v>-5.1999999999999998E-2</v>
      </c>
      <c r="F790">
        <f t="shared" si="65"/>
        <v>-0.51012000000000002</v>
      </c>
      <c r="G790">
        <v>0</v>
      </c>
      <c r="H790">
        <v>9.9000000000000005E-2</v>
      </c>
      <c r="I790">
        <f t="shared" si="68"/>
        <v>1.0760000000000007</v>
      </c>
      <c r="J790">
        <f t="shared" si="66"/>
        <v>0.18875744619105081</v>
      </c>
      <c r="L790">
        <f t="shared" si="67"/>
        <v>-1.6371858478004302E-2</v>
      </c>
    </row>
    <row r="791" spans="1:12">
      <c r="A791">
        <v>769</v>
      </c>
      <c r="B791">
        <v>3.0880000000000001</v>
      </c>
      <c r="C791">
        <v>4.2999999999999997E-2</v>
      </c>
      <c r="D791">
        <f t="shared" ref="D791:D854" si="69">C791*9.81</f>
        <v>0.42182999999999998</v>
      </c>
      <c r="E791">
        <v>0</v>
      </c>
      <c r="F791">
        <f t="shared" ref="F791:F854" si="70">E791*9.81</f>
        <v>0</v>
      </c>
      <c r="G791">
        <v>0</v>
      </c>
      <c r="H791">
        <v>4.2999999999999997E-2</v>
      </c>
      <c r="I791">
        <f t="shared" si="68"/>
        <v>1.0800000000000007</v>
      </c>
      <c r="J791">
        <f t="shared" si="66"/>
        <v>0.17917160135574886</v>
      </c>
      <c r="L791">
        <f t="shared" si="67"/>
        <v>-2.4477652654508183E-2</v>
      </c>
    </row>
    <row r="792" spans="1:12">
      <c r="A792">
        <v>770</v>
      </c>
      <c r="B792">
        <v>3.0920000000000001</v>
      </c>
      <c r="C792">
        <v>-2.7E-2</v>
      </c>
      <c r="D792">
        <f t="shared" si="69"/>
        <v>-0.26486999999999999</v>
      </c>
      <c r="E792">
        <v>2.1000000000000001E-2</v>
      </c>
      <c r="F792">
        <f t="shared" si="70"/>
        <v>0.20601000000000003</v>
      </c>
      <c r="G792">
        <v>0</v>
      </c>
      <c r="H792">
        <v>3.4000000000000002E-2</v>
      </c>
      <c r="I792">
        <f t="shared" si="68"/>
        <v>1.0840000000000007</v>
      </c>
      <c r="J792">
        <f t="shared" ref="J792:J855" si="71">(D792+J791*(11.254+2*63.3257)-J790*63.3257)/(1+11.254+63.3257)</f>
        <v>0.16526479919005313</v>
      </c>
      <c r="L792">
        <f t="shared" ref="L792:L855" si="72">(F792+L791*(11.254+2*63.3257)-L790*63.3257)/(1+11.254+63.3257)</f>
        <v>-2.8219628841612963E-2</v>
      </c>
    </row>
    <row r="793" spans="1:12">
      <c r="A793">
        <v>771</v>
      </c>
      <c r="B793">
        <v>3.0960000000000001</v>
      </c>
      <c r="C793">
        <v>5.0000000000000001E-3</v>
      </c>
      <c r="D793">
        <f t="shared" si="69"/>
        <v>4.9050000000000003E-2</v>
      </c>
      <c r="E793">
        <v>-0.01</v>
      </c>
      <c r="F793">
        <f t="shared" si="70"/>
        <v>-9.8100000000000007E-2</v>
      </c>
      <c r="G793">
        <v>0</v>
      </c>
      <c r="H793">
        <v>1.2E-2</v>
      </c>
      <c r="I793">
        <f t="shared" si="68"/>
        <v>1.0880000000000007</v>
      </c>
      <c r="J793">
        <f t="shared" si="71"/>
        <v>0.15207510961607684</v>
      </c>
      <c r="L793">
        <f t="shared" si="72"/>
        <v>-3.2279497200314144E-2</v>
      </c>
    </row>
    <row r="794" spans="1:12">
      <c r="A794">
        <v>772</v>
      </c>
      <c r="B794">
        <v>3.1</v>
      </c>
      <c r="C794">
        <v>5.8999999999999997E-2</v>
      </c>
      <c r="D794">
        <f t="shared" si="69"/>
        <v>0.57879000000000003</v>
      </c>
      <c r="E794">
        <v>-5.0000000000000001E-3</v>
      </c>
      <c r="F794">
        <f t="shared" si="70"/>
        <v>-4.9050000000000003E-2</v>
      </c>
      <c r="G794">
        <v>0</v>
      </c>
      <c r="H794">
        <v>5.8999999999999997E-2</v>
      </c>
      <c r="I794">
        <f t="shared" si="68"/>
        <v>1.0920000000000007</v>
      </c>
      <c r="J794">
        <f t="shared" si="71"/>
        <v>0.146669803235252</v>
      </c>
      <c r="L794">
        <f t="shared" si="72"/>
        <v>-3.590301659139785E-2</v>
      </c>
    </row>
    <row r="795" spans="1:12">
      <c r="A795">
        <v>773</v>
      </c>
      <c r="B795">
        <v>3.1040000000000001</v>
      </c>
      <c r="C795">
        <v>-5.2999999999999999E-2</v>
      </c>
      <c r="D795">
        <f t="shared" si="69"/>
        <v>-0.51993</v>
      </c>
      <c r="E795">
        <v>-5.0000000000000001E-3</v>
      </c>
      <c r="F795">
        <f t="shared" si="70"/>
        <v>-4.9050000000000003E-2</v>
      </c>
      <c r="G795">
        <v>0</v>
      </c>
      <c r="H795">
        <v>5.2999999999999999E-2</v>
      </c>
      <c r="I795">
        <f t="shared" si="68"/>
        <v>1.0960000000000008</v>
      </c>
      <c r="J795">
        <f t="shared" si="71"/>
        <v>0.13332105200290453</v>
      </c>
      <c r="L795">
        <f t="shared" si="72"/>
        <v>-3.9112990768492381E-2</v>
      </c>
    </row>
    <row r="796" spans="1:12">
      <c r="A796">
        <v>774</v>
      </c>
      <c r="B796">
        <v>3.1120000000000001</v>
      </c>
      <c r="C796">
        <v>4.8000000000000001E-2</v>
      </c>
      <c r="D796">
        <f t="shared" si="69"/>
        <v>0.47088000000000002</v>
      </c>
      <c r="E796">
        <v>-0.01</v>
      </c>
      <c r="F796">
        <f t="shared" si="70"/>
        <v>-9.8100000000000007E-2</v>
      </c>
      <c r="G796">
        <v>0</v>
      </c>
      <c r="H796">
        <v>4.9000000000000002E-2</v>
      </c>
      <c r="I796">
        <f t="shared" si="68"/>
        <v>1.1000000000000008</v>
      </c>
      <c r="J796">
        <f t="shared" si="71"/>
        <v>0.12660284502514238</v>
      </c>
      <c r="L796">
        <f t="shared" si="72"/>
        <v>-4.2582981665227115E-2</v>
      </c>
    </row>
    <row r="797" spans="1:12">
      <c r="A797">
        <v>775</v>
      </c>
      <c r="B797">
        <v>3.1160000000000001</v>
      </c>
      <c r="C797">
        <v>-9.6000000000000002E-2</v>
      </c>
      <c r="D797">
        <f t="shared" si="69"/>
        <v>-0.94176000000000004</v>
      </c>
      <c r="E797">
        <v>-0.01</v>
      </c>
      <c r="F797">
        <f t="shared" si="70"/>
        <v>-9.8100000000000007E-2</v>
      </c>
      <c r="G797">
        <v>0</v>
      </c>
      <c r="H797">
        <v>9.6000000000000002E-2</v>
      </c>
      <c r="I797">
        <f t="shared" si="68"/>
        <v>1.1040000000000008</v>
      </c>
      <c r="J797">
        <f t="shared" si="71"/>
        <v>0.1068383050145732</v>
      </c>
      <c r="L797">
        <f t="shared" si="72"/>
        <v>-4.6224920186604242E-2</v>
      </c>
    </row>
    <row r="798" spans="1:12">
      <c r="A798">
        <v>776</v>
      </c>
      <c r="B798">
        <v>3.12</v>
      </c>
      <c r="C798">
        <v>3.6999999999999998E-2</v>
      </c>
      <c r="D798">
        <f t="shared" si="69"/>
        <v>0.36297000000000001</v>
      </c>
      <c r="E798">
        <v>-4.1000000000000002E-2</v>
      </c>
      <c r="F798">
        <f t="shared" si="70"/>
        <v>-0.40221000000000001</v>
      </c>
      <c r="G798">
        <v>0</v>
      </c>
      <c r="H798">
        <v>5.6000000000000001E-2</v>
      </c>
      <c r="I798">
        <f t="shared" si="68"/>
        <v>1.1080000000000008</v>
      </c>
      <c r="J798">
        <f t="shared" si="71"/>
        <v>9.366715407904587E-2</v>
      </c>
      <c r="L798">
        <f t="shared" si="72"/>
        <v>-5.3986440621807956E-2</v>
      </c>
    </row>
    <row r="799" spans="1:12">
      <c r="A799">
        <v>777</v>
      </c>
      <c r="B799">
        <v>3.1240000000000001</v>
      </c>
      <c r="C799">
        <v>1.0999999999999999E-2</v>
      </c>
      <c r="D799">
        <f t="shared" si="69"/>
        <v>0.10791000000000001</v>
      </c>
      <c r="E799">
        <v>1.4999999999999999E-2</v>
      </c>
      <c r="F799">
        <f t="shared" si="70"/>
        <v>0.14715</v>
      </c>
      <c r="G799">
        <v>0</v>
      </c>
      <c r="H799">
        <v>1.9E-2</v>
      </c>
      <c r="I799">
        <f t="shared" si="68"/>
        <v>1.1120000000000008</v>
      </c>
      <c r="J799">
        <f t="shared" si="71"/>
        <v>8.2819935753530291E-2</v>
      </c>
      <c r="L799">
        <f t="shared" si="72"/>
        <v>-5.7828309192360261E-2</v>
      </c>
    </row>
    <row r="800" spans="1:12">
      <c r="A800">
        <v>778</v>
      </c>
      <c r="B800">
        <v>3.1280000000000001</v>
      </c>
      <c r="C800">
        <v>-0.08</v>
      </c>
      <c r="D800">
        <f t="shared" si="69"/>
        <v>-0.78480000000000005</v>
      </c>
      <c r="E800">
        <v>0.01</v>
      </c>
      <c r="F800">
        <f t="shared" si="70"/>
        <v>9.8100000000000007E-2</v>
      </c>
      <c r="G800">
        <v>0</v>
      </c>
      <c r="H800">
        <v>0.08</v>
      </c>
      <c r="I800">
        <f t="shared" si="68"/>
        <v>1.1160000000000008</v>
      </c>
      <c r="J800">
        <f t="shared" si="71"/>
        <v>6.225187807045357E-2</v>
      </c>
      <c r="L800">
        <f t="shared" si="72"/>
        <v>-5.8984184478261953E-2</v>
      </c>
    </row>
    <row r="801" spans="1:12">
      <c r="A801">
        <v>779</v>
      </c>
      <c r="B801">
        <v>3.1320000000000001</v>
      </c>
      <c r="C801">
        <v>4.2999999999999997E-2</v>
      </c>
      <c r="D801">
        <f t="shared" si="69"/>
        <v>0.42182999999999998</v>
      </c>
      <c r="E801">
        <v>-1.4999999999999999E-2</v>
      </c>
      <c r="F801">
        <f t="shared" si="70"/>
        <v>-0.14715</v>
      </c>
      <c r="G801">
        <v>0</v>
      </c>
      <c r="H801">
        <v>4.4999999999999998E-2</v>
      </c>
      <c r="I801">
        <f t="shared" si="68"/>
        <v>1.1200000000000008</v>
      </c>
      <c r="J801">
        <f t="shared" si="71"/>
        <v>4.9776193085045245E-2</v>
      </c>
      <c r="L801">
        <f t="shared" si="72"/>
        <v>-6.1119181403549591E-2</v>
      </c>
    </row>
    <row r="802" spans="1:12">
      <c r="A802">
        <v>780</v>
      </c>
      <c r="B802">
        <v>3.1360000000000001</v>
      </c>
      <c r="C802">
        <v>-2.1000000000000001E-2</v>
      </c>
      <c r="D802">
        <f t="shared" si="69"/>
        <v>-0.20601000000000003</v>
      </c>
      <c r="E802">
        <v>0.01</v>
      </c>
      <c r="F802">
        <f t="shared" si="70"/>
        <v>9.8100000000000007E-2</v>
      </c>
      <c r="G802">
        <v>0</v>
      </c>
      <c r="H802">
        <v>2.4E-2</v>
      </c>
      <c r="I802">
        <f t="shared" si="68"/>
        <v>1.1240000000000008</v>
      </c>
      <c r="J802">
        <f t="shared" si="71"/>
        <v>3.593891035217494E-2</v>
      </c>
      <c r="L802">
        <f t="shared" si="72"/>
        <v>-6.0801384341483147E-2</v>
      </c>
    </row>
    <row r="803" spans="1:12">
      <c r="A803">
        <v>781</v>
      </c>
      <c r="B803">
        <v>3.14</v>
      </c>
      <c r="C803">
        <v>4.2999999999999997E-2</v>
      </c>
      <c r="D803">
        <f t="shared" si="69"/>
        <v>0.42182999999999998</v>
      </c>
      <c r="E803">
        <v>-1.4999999999999999E-2</v>
      </c>
      <c r="F803">
        <f t="shared" si="70"/>
        <v>-0.14715</v>
      </c>
      <c r="G803">
        <v>0</v>
      </c>
      <c r="H803">
        <v>4.4999999999999998E-2</v>
      </c>
      <c r="I803">
        <f t="shared" si="68"/>
        <v>1.1280000000000008</v>
      </c>
      <c r="J803">
        <f t="shared" si="71"/>
        <v>2.9450864944359074E-2</v>
      </c>
      <c r="L803">
        <f t="shared" si="72"/>
        <v>-6.1677597057929689E-2</v>
      </c>
    </row>
    <row r="804" spans="1:12">
      <c r="A804">
        <v>782</v>
      </c>
      <c r="B804">
        <v>3.1440000000000001</v>
      </c>
      <c r="C804">
        <v>5.0000000000000001E-3</v>
      </c>
      <c r="D804">
        <f t="shared" si="69"/>
        <v>4.9050000000000003E-2</v>
      </c>
      <c r="E804">
        <v>5.0000000000000001E-3</v>
      </c>
      <c r="F804">
        <f t="shared" si="70"/>
        <v>4.9050000000000003E-2</v>
      </c>
      <c r="G804">
        <v>0</v>
      </c>
      <c r="H804">
        <v>7.0000000000000001E-3</v>
      </c>
      <c r="I804">
        <f t="shared" si="68"/>
        <v>1.1320000000000008</v>
      </c>
      <c r="J804">
        <f t="shared" si="71"/>
        <v>2.4274066385670902E-2</v>
      </c>
      <c r="L804">
        <f t="shared" si="72"/>
        <v>-6.0946702208650692E-2</v>
      </c>
    </row>
    <row r="805" spans="1:12">
      <c r="A805">
        <v>783</v>
      </c>
      <c r="B805">
        <v>3.1480000000000001</v>
      </c>
      <c r="C805">
        <v>5.0000000000000001E-3</v>
      </c>
      <c r="D805">
        <f t="shared" si="69"/>
        <v>4.9050000000000003E-2</v>
      </c>
      <c r="E805">
        <v>-1.4999999999999999E-2</v>
      </c>
      <c r="F805">
        <f t="shared" si="70"/>
        <v>-0.14715</v>
      </c>
      <c r="G805">
        <v>0</v>
      </c>
      <c r="H805">
        <v>1.6E-2</v>
      </c>
      <c r="I805">
        <f t="shared" si="68"/>
        <v>1.1360000000000008</v>
      </c>
      <c r="J805">
        <f t="shared" si="71"/>
        <v>2.0264412220946892E-2</v>
      </c>
      <c r="L805">
        <f t="shared" si="72"/>
        <v>-6.1474871410623723E-2</v>
      </c>
    </row>
    <row r="806" spans="1:12">
      <c r="A806">
        <v>784</v>
      </c>
      <c r="B806">
        <v>3.1520000000000001</v>
      </c>
      <c r="C806">
        <v>4.2999999999999997E-2</v>
      </c>
      <c r="D806">
        <f t="shared" si="69"/>
        <v>0.42182999999999998</v>
      </c>
      <c r="E806">
        <v>-5.0000000000000001E-3</v>
      </c>
      <c r="F806">
        <f t="shared" si="70"/>
        <v>-4.9050000000000003E-2</v>
      </c>
      <c r="G806">
        <v>0</v>
      </c>
      <c r="H806">
        <v>4.2999999999999997E-2</v>
      </c>
      <c r="I806">
        <f t="shared" si="68"/>
        <v>1.1400000000000008</v>
      </c>
      <c r="J806">
        <f t="shared" si="71"/>
        <v>2.2217998052062777E-2</v>
      </c>
      <c r="L806">
        <f t="shared" si="72"/>
        <v>-6.1753012406456705E-2</v>
      </c>
    </row>
    <row r="807" spans="1:12">
      <c r="A807">
        <v>785</v>
      </c>
      <c r="B807">
        <v>3.1560000000000001</v>
      </c>
      <c r="C807">
        <v>-1.0999999999999999E-2</v>
      </c>
      <c r="D807">
        <f t="shared" si="69"/>
        <v>-0.10791000000000001</v>
      </c>
      <c r="E807">
        <v>5.0000000000000001E-3</v>
      </c>
      <c r="F807">
        <f t="shared" si="70"/>
        <v>4.9050000000000003E-2</v>
      </c>
      <c r="G807">
        <v>0</v>
      </c>
      <c r="H807">
        <v>1.2E-2</v>
      </c>
      <c r="I807">
        <f t="shared" si="68"/>
        <v>1.1440000000000008</v>
      </c>
      <c r="J807">
        <f t="shared" si="71"/>
        <v>2.2133110075707122E-2</v>
      </c>
      <c r="L807">
        <f t="shared" si="72"/>
        <v>-6.0520015462215894E-2</v>
      </c>
    </row>
    <row r="808" spans="1:12">
      <c r="A808">
        <v>786</v>
      </c>
      <c r="B808">
        <v>3.16</v>
      </c>
      <c r="C808">
        <v>4.2999999999999997E-2</v>
      </c>
      <c r="D808">
        <f t="shared" si="69"/>
        <v>0.42182999999999998</v>
      </c>
      <c r="E808">
        <v>3.1E-2</v>
      </c>
      <c r="F808">
        <f t="shared" si="70"/>
        <v>0.30410999999999999</v>
      </c>
      <c r="G808">
        <v>0</v>
      </c>
      <c r="H808">
        <v>5.2999999999999999E-2</v>
      </c>
      <c r="I808">
        <f t="shared" si="68"/>
        <v>1.1480000000000008</v>
      </c>
      <c r="J808">
        <f t="shared" si="71"/>
        <v>2.7350401218699052E-2</v>
      </c>
      <c r="L808">
        <f t="shared" si="72"/>
        <v>-5.4662484801812031E-2</v>
      </c>
    </row>
    <row r="809" spans="1:12">
      <c r="A809">
        <v>787</v>
      </c>
      <c r="B809">
        <v>3.1640000000000001</v>
      </c>
      <c r="C809">
        <v>3.6999999999999998E-2</v>
      </c>
      <c r="D809">
        <f t="shared" si="69"/>
        <v>0.36297000000000001</v>
      </c>
      <c r="E809">
        <v>0</v>
      </c>
      <c r="F809">
        <f t="shared" si="70"/>
        <v>0</v>
      </c>
      <c r="G809">
        <v>0</v>
      </c>
      <c r="H809">
        <v>3.6999999999999998E-2</v>
      </c>
      <c r="I809">
        <f t="shared" si="68"/>
        <v>1.1520000000000008</v>
      </c>
      <c r="J809">
        <f t="shared" si="71"/>
        <v>3.6162399844190618E-2</v>
      </c>
      <c r="L809">
        <f t="shared" si="72"/>
        <v>-4.9031413043875052E-2</v>
      </c>
    </row>
    <row r="810" spans="1:12">
      <c r="A810">
        <v>788</v>
      </c>
      <c r="B810">
        <v>3.1680000000000001</v>
      </c>
      <c r="C810">
        <v>5.0000000000000001E-3</v>
      </c>
      <c r="D810">
        <f t="shared" si="69"/>
        <v>4.9050000000000003E-2</v>
      </c>
      <c r="E810">
        <v>-5.0000000000000001E-3</v>
      </c>
      <c r="F810">
        <f t="shared" si="70"/>
        <v>-4.9050000000000003E-2</v>
      </c>
      <c r="G810">
        <v>0</v>
      </c>
      <c r="H810">
        <v>7.0000000000000001E-3</v>
      </c>
      <c r="I810">
        <f t="shared" si="68"/>
        <v>1.1560000000000008</v>
      </c>
      <c r="J810">
        <f t="shared" si="71"/>
        <v>4.3716195129354499E-2</v>
      </c>
      <c r="L810">
        <f t="shared" si="72"/>
        <v>-4.4313572487939192E-2</v>
      </c>
    </row>
    <row r="811" spans="1:12">
      <c r="A811">
        <v>789</v>
      </c>
      <c r="B811">
        <v>3.1720000000000002</v>
      </c>
      <c r="C811">
        <v>6.9000000000000006E-2</v>
      </c>
      <c r="D811">
        <f t="shared" si="69"/>
        <v>0.6768900000000001</v>
      </c>
      <c r="E811">
        <v>5.0000000000000001E-3</v>
      </c>
      <c r="F811">
        <f t="shared" si="70"/>
        <v>4.9050000000000003E-2</v>
      </c>
      <c r="G811">
        <v>0</v>
      </c>
      <c r="H811">
        <v>6.9000000000000006E-2</v>
      </c>
      <c r="I811">
        <f t="shared" si="68"/>
        <v>1.1600000000000008</v>
      </c>
      <c r="J811">
        <f t="shared" si="71"/>
        <v>5.8422831686000626E-2</v>
      </c>
      <c r="L811">
        <f t="shared" si="72"/>
        <v>-3.9125352262389633E-2</v>
      </c>
    </row>
    <row r="812" spans="1:12">
      <c r="A812">
        <v>790</v>
      </c>
      <c r="B812">
        <v>3.1760000000000002</v>
      </c>
      <c r="C812">
        <v>-1.6E-2</v>
      </c>
      <c r="D812">
        <f t="shared" si="69"/>
        <v>-0.15696000000000002</v>
      </c>
      <c r="E812">
        <v>1.4999999999999999E-2</v>
      </c>
      <c r="F812">
        <f t="shared" si="70"/>
        <v>0.14715</v>
      </c>
      <c r="G812">
        <v>0</v>
      </c>
      <c r="H812">
        <v>2.1999999999999999E-2</v>
      </c>
      <c r="I812">
        <f t="shared" si="68"/>
        <v>1.1640000000000008</v>
      </c>
      <c r="J812">
        <f t="shared" si="71"/>
        <v>6.7895285571226469E-2</v>
      </c>
      <c r="L812">
        <f t="shared" si="72"/>
        <v>-3.231369476971007E-2</v>
      </c>
    </row>
    <row r="813" spans="1:12">
      <c r="A813">
        <v>791</v>
      </c>
      <c r="B813">
        <v>3.18</v>
      </c>
      <c r="C813">
        <v>8.5000000000000006E-2</v>
      </c>
      <c r="D813">
        <f t="shared" si="69"/>
        <v>0.83385000000000009</v>
      </c>
      <c r="E813">
        <v>-0.01</v>
      </c>
      <c r="F813">
        <f t="shared" si="70"/>
        <v>-9.8100000000000007E-2</v>
      </c>
      <c r="G813">
        <v>0</v>
      </c>
      <c r="H813">
        <v>8.5999999999999993E-2</v>
      </c>
      <c r="I813">
        <f t="shared" si="68"/>
        <v>1.1680000000000008</v>
      </c>
      <c r="J813">
        <f t="shared" si="71"/>
        <v>8.5966334906278322E-2</v>
      </c>
      <c r="L813">
        <f t="shared" si="72"/>
        <v>-2.7476857978165653E-2</v>
      </c>
    </row>
    <row r="814" spans="1:12">
      <c r="A814">
        <v>792</v>
      </c>
      <c r="B814">
        <v>3.1840000000000002</v>
      </c>
      <c r="C814">
        <v>5.8999999999999997E-2</v>
      </c>
      <c r="D814">
        <f t="shared" si="69"/>
        <v>0.57879000000000003</v>
      </c>
      <c r="E814">
        <v>3.1E-2</v>
      </c>
      <c r="F814">
        <f t="shared" si="70"/>
        <v>0.30410999999999999</v>
      </c>
      <c r="G814">
        <v>0</v>
      </c>
      <c r="H814">
        <v>6.6000000000000003E-2</v>
      </c>
      <c r="I814">
        <f t="shared" si="68"/>
        <v>1.1720000000000008</v>
      </c>
      <c r="J814">
        <f t="shared" si="71"/>
        <v>0.10762804451838863</v>
      </c>
      <c r="L814">
        <f t="shared" si="72"/>
        <v>-1.9036986774807207E-2</v>
      </c>
    </row>
    <row r="815" spans="1:12">
      <c r="A815">
        <v>793</v>
      </c>
      <c r="B815">
        <v>3.1880000000000002</v>
      </c>
      <c r="C815">
        <v>2.1000000000000001E-2</v>
      </c>
      <c r="D815">
        <f t="shared" si="69"/>
        <v>0.20601000000000003</v>
      </c>
      <c r="E815">
        <v>0</v>
      </c>
      <c r="F815">
        <f t="shared" si="70"/>
        <v>0</v>
      </c>
      <c r="G815">
        <v>0</v>
      </c>
      <c r="H815">
        <v>2.1000000000000001E-2</v>
      </c>
      <c r="I815">
        <f t="shared" si="68"/>
        <v>1.1760000000000008</v>
      </c>
      <c r="J815">
        <f t="shared" si="71"/>
        <v>0.12707936385235291</v>
      </c>
      <c r="L815">
        <f t="shared" si="72"/>
        <v>-1.1713621656431198E-2</v>
      </c>
    </row>
    <row r="816" spans="1:12">
      <c r="A816">
        <v>794</v>
      </c>
      <c r="B816">
        <v>3.1920000000000002</v>
      </c>
      <c r="C816">
        <v>1.6E-2</v>
      </c>
      <c r="D816">
        <f t="shared" si="69"/>
        <v>0.15696000000000002</v>
      </c>
      <c r="E816">
        <v>2.5999999999999999E-2</v>
      </c>
      <c r="F816">
        <f t="shared" si="70"/>
        <v>0.25506000000000001</v>
      </c>
      <c r="G816">
        <v>0</v>
      </c>
      <c r="H816">
        <v>0.03</v>
      </c>
      <c r="I816">
        <f t="shared" si="68"/>
        <v>1.1800000000000008</v>
      </c>
      <c r="J816">
        <f t="shared" si="71"/>
        <v>0.14377232570447018</v>
      </c>
      <c r="L816">
        <f t="shared" si="72"/>
        <v>-2.0479198326190501E-3</v>
      </c>
    </row>
    <row r="817" spans="1:12">
      <c r="A817">
        <v>795</v>
      </c>
      <c r="B817">
        <v>3.1960000000000002</v>
      </c>
      <c r="C817">
        <v>2.1000000000000001E-2</v>
      </c>
      <c r="D817">
        <f t="shared" si="69"/>
        <v>0.20601000000000003</v>
      </c>
      <c r="E817">
        <v>0</v>
      </c>
      <c r="F817">
        <f t="shared" si="70"/>
        <v>0</v>
      </c>
      <c r="G817">
        <v>0</v>
      </c>
      <c r="H817">
        <v>2.1000000000000001E-2</v>
      </c>
      <c r="I817">
        <f t="shared" si="68"/>
        <v>1.1840000000000008</v>
      </c>
      <c r="J817">
        <f t="shared" si="71"/>
        <v>0.15858227028818972</v>
      </c>
      <c r="L817">
        <f t="shared" si="72"/>
        <v>6.0777442520068472E-3</v>
      </c>
    </row>
    <row r="818" spans="1:12">
      <c r="A818">
        <v>796</v>
      </c>
      <c r="B818">
        <v>3.2</v>
      </c>
      <c r="C818">
        <v>0.14399999999999999</v>
      </c>
      <c r="D818">
        <f t="shared" si="69"/>
        <v>1.4126399999999999</v>
      </c>
      <c r="E818">
        <v>0.01</v>
      </c>
      <c r="F818">
        <f t="shared" si="70"/>
        <v>9.8100000000000007E-2</v>
      </c>
      <c r="G818">
        <v>0</v>
      </c>
      <c r="H818">
        <v>0.14399999999999999</v>
      </c>
      <c r="I818">
        <f t="shared" si="68"/>
        <v>1.1880000000000008</v>
      </c>
      <c r="J818">
        <f t="shared" si="71"/>
        <v>0.18758354758139223</v>
      </c>
      <c r="L818">
        <f t="shared" si="72"/>
        <v>1.4103518657988708E-2</v>
      </c>
    </row>
    <row r="819" spans="1:12">
      <c r="A819">
        <v>797</v>
      </c>
      <c r="B819">
        <v>3.2040000000000002</v>
      </c>
      <c r="C819">
        <v>-5.2999999999999999E-2</v>
      </c>
      <c r="D819">
        <f t="shared" si="69"/>
        <v>-0.51993</v>
      </c>
      <c r="E819">
        <v>2.1000000000000001E-2</v>
      </c>
      <c r="F819">
        <f t="shared" si="70"/>
        <v>0.20601000000000003</v>
      </c>
      <c r="G819">
        <v>0</v>
      </c>
      <c r="H819">
        <v>5.7000000000000002E-2</v>
      </c>
      <c r="I819">
        <f t="shared" si="68"/>
        <v>1.1920000000000008</v>
      </c>
      <c r="J819">
        <f t="shared" si="71"/>
        <v>0.20252158832387679</v>
      </c>
      <c r="L819">
        <f t="shared" si="72"/>
        <v>2.3367173629401626E-2</v>
      </c>
    </row>
    <row r="820" spans="1:12">
      <c r="A820">
        <v>798</v>
      </c>
      <c r="B820">
        <v>3.2080000000000002</v>
      </c>
      <c r="C820">
        <v>4.2999999999999997E-2</v>
      </c>
      <c r="D820">
        <f t="shared" si="69"/>
        <v>0.42182999999999998</v>
      </c>
      <c r="E820">
        <v>-1.4999999999999999E-2</v>
      </c>
      <c r="F820">
        <f t="shared" si="70"/>
        <v>-0.14715</v>
      </c>
      <c r="G820">
        <v>0</v>
      </c>
      <c r="H820">
        <v>4.4999999999999998E-2</v>
      </c>
      <c r="I820">
        <f t="shared" si="68"/>
        <v>1.1960000000000008</v>
      </c>
      <c r="J820">
        <f t="shared" si="71"/>
        <v>0.2179393565648525</v>
      </c>
      <c r="L820">
        <f t="shared" si="72"/>
        <v>2.8872755974843605E-2</v>
      </c>
    </row>
    <row r="821" spans="1:12">
      <c r="A821">
        <v>799</v>
      </c>
      <c r="B821">
        <v>3.2120000000000002</v>
      </c>
      <c r="C821">
        <v>5.0000000000000001E-3</v>
      </c>
      <c r="D821">
        <f t="shared" si="69"/>
        <v>4.9050000000000003E-2</v>
      </c>
      <c r="E821">
        <v>-2.1000000000000001E-2</v>
      </c>
      <c r="F821">
        <f t="shared" si="70"/>
        <v>-0.20601000000000003</v>
      </c>
      <c r="G821">
        <v>0</v>
      </c>
      <c r="H821">
        <v>2.1000000000000001E-2</v>
      </c>
      <c r="I821">
        <f t="shared" si="68"/>
        <v>1.2000000000000008</v>
      </c>
      <c r="J821">
        <f t="shared" si="71"/>
        <v>0.22862280211614072</v>
      </c>
      <c r="L821">
        <f t="shared" si="72"/>
        <v>3.0377949829250427E-2</v>
      </c>
    </row>
    <row r="822" spans="1:12">
      <c r="A822">
        <v>800</v>
      </c>
      <c r="B822">
        <v>3.2160000000000002</v>
      </c>
      <c r="C822">
        <v>6.4000000000000001E-2</v>
      </c>
      <c r="D822">
        <f t="shared" si="69"/>
        <v>0.62784000000000006</v>
      </c>
      <c r="E822">
        <v>-1.4999999999999999E-2</v>
      </c>
      <c r="F822">
        <f t="shared" si="70"/>
        <v>-0.14715</v>
      </c>
      <c r="G822">
        <v>0</v>
      </c>
      <c r="H822">
        <v>6.6000000000000003E-2</v>
      </c>
      <c r="I822">
        <f t="shared" si="68"/>
        <v>1.2040000000000008</v>
      </c>
      <c r="J822">
        <f t="shared" si="71"/>
        <v>0.24285617252950659</v>
      </c>
      <c r="L822">
        <f t="shared" si="72"/>
        <v>2.9290217338075672E-2</v>
      </c>
    </row>
    <row r="823" spans="1:12">
      <c r="A823">
        <v>801</v>
      </c>
      <c r="B823">
        <v>3.22</v>
      </c>
      <c r="C823">
        <v>5.8999999999999997E-2</v>
      </c>
      <c r="D823">
        <f t="shared" si="69"/>
        <v>0.57879000000000003</v>
      </c>
      <c r="E823">
        <v>3.1E-2</v>
      </c>
      <c r="F823">
        <f t="shared" si="70"/>
        <v>0.30410999999999999</v>
      </c>
      <c r="G823">
        <v>0</v>
      </c>
      <c r="H823">
        <v>6.6000000000000003E-2</v>
      </c>
      <c r="I823">
        <f t="shared" si="68"/>
        <v>1.2080000000000009</v>
      </c>
      <c r="J823">
        <f t="shared" si="71"/>
        <v>0.2592265996714001</v>
      </c>
      <c r="L823">
        <f t="shared" si="72"/>
        <v>3.2015001390480462E-2</v>
      </c>
    </row>
    <row r="824" spans="1:12">
      <c r="A824">
        <v>802</v>
      </c>
      <c r="B824">
        <v>3.2240000000000002</v>
      </c>
      <c r="C824">
        <v>-5.0000000000000001E-3</v>
      </c>
      <c r="D824">
        <f t="shared" si="69"/>
        <v>-4.9050000000000003E-2</v>
      </c>
      <c r="E824">
        <v>-1.4999999999999999E-2</v>
      </c>
      <c r="F824">
        <f t="shared" si="70"/>
        <v>-0.14715</v>
      </c>
      <c r="G824">
        <v>0</v>
      </c>
      <c r="H824">
        <v>1.6E-2</v>
      </c>
      <c r="I824">
        <f t="shared" si="68"/>
        <v>1.2120000000000009</v>
      </c>
      <c r="J824">
        <f t="shared" si="71"/>
        <v>0.26886400440293517</v>
      </c>
      <c r="L824">
        <f t="shared" si="72"/>
        <v>3.192746275347727E-2</v>
      </c>
    </row>
    <row r="825" spans="1:12">
      <c r="A825">
        <v>803</v>
      </c>
      <c r="B825">
        <v>3.2280000000000002</v>
      </c>
      <c r="C825">
        <v>0.09</v>
      </c>
      <c r="D825">
        <f t="shared" si="69"/>
        <v>0.88290000000000002</v>
      </c>
      <c r="E825">
        <v>-5.0000000000000001E-3</v>
      </c>
      <c r="F825">
        <f t="shared" si="70"/>
        <v>-4.9050000000000003E-2</v>
      </c>
      <c r="G825">
        <v>0</v>
      </c>
      <c r="H825">
        <v>9.0999999999999998E-2</v>
      </c>
      <c r="I825">
        <f t="shared" si="68"/>
        <v>1.2160000000000009</v>
      </c>
      <c r="J825">
        <f t="shared" si="71"/>
        <v>0.28506321393148359</v>
      </c>
      <c r="L825">
        <f t="shared" si="72"/>
        <v>3.0782698905264711E-2</v>
      </c>
    </row>
    <row r="826" spans="1:12">
      <c r="A826">
        <v>804</v>
      </c>
      <c r="B826">
        <v>3.2320000000000002</v>
      </c>
      <c r="C826">
        <v>0</v>
      </c>
      <c r="D826">
        <f t="shared" si="69"/>
        <v>0</v>
      </c>
      <c r="E826">
        <v>-5.0000000000000001E-3</v>
      </c>
      <c r="F826">
        <f t="shared" si="70"/>
        <v>-4.9050000000000003E-2</v>
      </c>
      <c r="G826">
        <v>0</v>
      </c>
      <c r="H826">
        <v>5.0000000000000001E-3</v>
      </c>
      <c r="I826">
        <f t="shared" si="68"/>
        <v>1.2200000000000009</v>
      </c>
      <c r="J826">
        <f t="shared" si="71"/>
        <v>0.29486429899679223</v>
      </c>
      <c r="L826">
        <f t="shared" si="72"/>
        <v>2.8767267897626164E-2</v>
      </c>
    </row>
    <row r="827" spans="1:12">
      <c r="A827">
        <v>805</v>
      </c>
      <c r="B827">
        <v>3.2360000000000002</v>
      </c>
      <c r="C827">
        <v>1.6E-2</v>
      </c>
      <c r="D827">
        <f t="shared" si="69"/>
        <v>0.15696000000000002</v>
      </c>
      <c r="E827">
        <v>0</v>
      </c>
      <c r="F827">
        <f t="shared" si="70"/>
        <v>0</v>
      </c>
      <c r="G827">
        <v>0</v>
      </c>
      <c r="H827">
        <v>1.6E-2</v>
      </c>
      <c r="I827">
        <f t="shared" si="68"/>
        <v>1.2240000000000009</v>
      </c>
      <c r="J827">
        <f t="shared" si="71"/>
        <v>0.30125167912033618</v>
      </c>
      <c r="L827">
        <f t="shared" si="72"/>
        <v>2.6697984118277441E-2</v>
      </c>
    </row>
    <row r="828" spans="1:12">
      <c r="A828">
        <v>806</v>
      </c>
      <c r="B828">
        <v>3.24</v>
      </c>
      <c r="C828">
        <v>4.2999999999999997E-2</v>
      </c>
      <c r="D828">
        <f t="shared" si="69"/>
        <v>0.42182999999999998</v>
      </c>
      <c r="E828">
        <v>-1.4999999999999999E-2</v>
      </c>
      <c r="F828">
        <f t="shared" si="70"/>
        <v>-0.14715</v>
      </c>
      <c r="G828">
        <v>0</v>
      </c>
      <c r="H828">
        <v>4.4999999999999998E-2</v>
      </c>
      <c r="I828">
        <f t="shared" si="68"/>
        <v>1.2280000000000009</v>
      </c>
      <c r="J828">
        <f t="shared" si="71"/>
        <v>0.30819883078102234</v>
      </c>
      <c r="L828">
        <f t="shared" si="72"/>
        <v>2.2664006371022807E-2</v>
      </c>
    </row>
    <row r="829" spans="1:12">
      <c r="A829">
        <v>807</v>
      </c>
      <c r="B829">
        <v>3.2440000000000002</v>
      </c>
      <c r="C829">
        <v>0.08</v>
      </c>
      <c r="D829">
        <f t="shared" si="69"/>
        <v>0.78480000000000005</v>
      </c>
      <c r="E829">
        <v>0.01</v>
      </c>
      <c r="F829">
        <f t="shared" si="70"/>
        <v>9.8100000000000007E-2</v>
      </c>
      <c r="G829">
        <v>0</v>
      </c>
      <c r="H829">
        <v>0.08</v>
      </c>
      <c r="I829">
        <f t="shared" si="68"/>
        <v>1.2320000000000009</v>
      </c>
      <c r="J829">
        <f t="shared" si="71"/>
        <v>0.32032555807867086</v>
      </c>
      <c r="L829">
        <f t="shared" si="72"/>
        <v>2.028217009752151E-2</v>
      </c>
    </row>
    <row r="830" spans="1:12">
      <c r="A830">
        <v>808</v>
      </c>
      <c r="B830">
        <v>3.2480000000000002</v>
      </c>
      <c r="C830">
        <v>-3.2000000000000001E-2</v>
      </c>
      <c r="D830">
        <f t="shared" si="69"/>
        <v>-0.31392000000000003</v>
      </c>
      <c r="E830">
        <v>-0.01</v>
      </c>
      <c r="F830">
        <f t="shared" si="70"/>
        <v>-9.8100000000000007E-2</v>
      </c>
      <c r="G830">
        <v>0</v>
      </c>
      <c r="H830">
        <v>3.4000000000000002E-2</v>
      </c>
      <c r="I830">
        <f t="shared" ref="I830:I893" si="73">I829+0.004</f>
        <v>1.2360000000000009</v>
      </c>
      <c r="J830">
        <f t="shared" si="71"/>
        <v>0.32209439199510637</v>
      </c>
      <c r="L830">
        <f t="shared" si="72"/>
        <v>1.6720186927405952E-2</v>
      </c>
    </row>
    <row r="831" spans="1:12">
      <c r="A831">
        <v>809</v>
      </c>
      <c r="B831">
        <v>3.2519999999999998</v>
      </c>
      <c r="C831">
        <v>-0.10100000000000001</v>
      </c>
      <c r="D831">
        <f t="shared" si="69"/>
        <v>-0.99081000000000008</v>
      </c>
      <c r="E831">
        <v>-1.4999999999999999E-2</v>
      </c>
      <c r="F831">
        <f t="shared" si="70"/>
        <v>-0.14715</v>
      </c>
      <c r="G831">
        <v>0</v>
      </c>
      <c r="H831">
        <v>0.10199999999999999</v>
      </c>
      <c r="I831">
        <f t="shared" si="73"/>
        <v>1.2400000000000009</v>
      </c>
      <c r="J831">
        <f t="shared" si="71"/>
        <v>0.30620531402770124</v>
      </c>
      <c r="L831">
        <f t="shared" si="72"/>
        <v>1.1567543233885166E-2</v>
      </c>
    </row>
    <row r="832" spans="1:12">
      <c r="A832">
        <v>810</v>
      </c>
      <c r="B832">
        <v>3.2559999999999998</v>
      </c>
      <c r="C832">
        <v>5.2999999999999999E-2</v>
      </c>
      <c r="D832">
        <f t="shared" si="69"/>
        <v>0.51993</v>
      </c>
      <c r="E832">
        <v>-2.1000000000000001E-2</v>
      </c>
      <c r="F832">
        <f t="shared" si="70"/>
        <v>-0.20601000000000003</v>
      </c>
      <c r="G832">
        <v>0</v>
      </c>
      <c r="H832">
        <v>5.7000000000000002E-2</v>
      </c>
      <c r="I832">
        <f t="shared" si="73"/>
        <v>1.2440000000000009</v>
      </c>
      <c r="J832">
        <f t="shared" si="71"/>
        <v>0.29572019304060798</v>
      </c>
      <c r="L832">
        <f t="shared" si="72"/>
        <v>4.3715327710667851E-3</v>
      </c>
    </row>
    <row r="833" spans="1:12">
      <c r="A833">
        <v>811</v>
      </c>
      <c r="B833">
        <v>3.26</v>
      </c>
      <c r="C833">
        <v>0.09</v>
      </c>
      <c r="D833">
        <f t="shared" si="69"/>
        <v>0.88290000000000002</v>
      </c>
      <c r="E833">
        <v>2.1000000000000001E-2</v>
      </c>
      <c r="F833">
        <f t="shared" si="70"/>
        <v>0.20601000000000003</v>
      </c>
      <c r="G833">
        <v>0</v>
      </c>
      <c r="H833">
        <v>9.2999999999999999E-2</v>
      </c>
      <c r="I833">
        <f t="shared" si="73"/>
        <v>1.2480000000000009</v>
      </c>
      <c r="J833">
        <f t="shared" si="71"/>
        <v>0.29470407602594684</v>
      </c>
      <c r="L833">
        <f t="shared" si="72"/>
        <v>1.0101284186234071E-3</v>
      </c>
    </row>
    <row r="834" spans="1:12">
      <c r="A834">
        <v>812</v>
      </c>
      <c r="B834">
        <v>3.2639999999999998</v>
      </c>
      <c r="C834">
        <v>-1.6E-2</v>
      </c>
      <c r="D834">
        <f t="shared" si="69"/>
        <v>-0.15696000000000002</v>
      </c>
      <c r="E834">
        <v>2.5999999999999999E-2</v>
      </c>
      <c r="F834">
        <f t="shared" si="70"/>
        <v>0.25506000000000001</v>
      </c>
      <c r="G834">
        <v>0</v>
      </c>
      <c r="H834">
        <v>0.03</v>
      </c>
      <c r="I834">
        <f t="shared" si="73"/>
        <v>1.2520000000000009</v>
      </c>
      <c r="J834">
        <f t="shared" si="71"/>
        <v>0.28787670839599755</v>
      </c>
      <c r="L834">
        <f t="shared" si="72"/>
        <v>1.5550708830662796E-3</v>
      </c>
    </row>
    <row r="835" spans="1:12">
      <c r="A835">
        <v>813</v>
      </c>
      <c r="B835">
        <v>3.2679999999999998</v>
      </c>
      <c r="C835">
        <v>-1.6E-2</v>
      </c>
      <c r="D835">
        <f t="shared" si="69"/>
        <v>-0.15696000000000002</v>
      </c>
      <c r="E835">
        <v>-0.01</v>
      </c>
      <c r="F835">
        <f t="shared" si="70"/>
        <v>-9.8100000000000007E-2</v>
      </c>
      <c r="G835">
        <v>0</v>
      </c>
      <c r="H835">
        <v>1.9E-2</v>
      </c>
      <c r="I835">
        <f t="shared" si="73"/>
        <v>1.2560000000000009</v>
      </c>
      <c r="J835">
        <f t="shared" si="71"/>
        <v>0.27627062180502299</v>
      </c>
      <c r="L835">
        <f t="shared" si="72"/>
        <v>6.931171062916127E-4</v>
      </c>
    </row>
    <row r="836" spans="1:12">
      <c r="A836">
        <v>814</v>
      </c>
      <c r="B836">
        <v>3.2719999999999998</v>
      </c>
      <c r="C836">
        <v>-4.8000000000000001E-2</v>
      </c>
      <c r="D836">
        <f t="shared" si="69"/>
        <v>-0.47088000000000002</v>
      </c>
      <c r="E836">
        <v>5.0000000000000001E-3</v>
      </c>
      <c r="F836">
        <f t="shared" si="70"/>
        <v>4.9050000000000003E-2</v>
      </c>
      <c r="G836">
        <v>0</v>
      </c>
      <c r="H836">
        <v>4.8000000000000001E-2</v>
      </c>
      <c r="I836">
        <f t="shared" si="73"/>
        <v>1.2600000000000009</v>
      </c>
      <c r="J836">
        <f t="shared" si="71"/>
        <v>0.25666067125693787</v>
      </c>
      <c r="L836">
        <f t="shared" si="72"/>
        <v>6.1072800725852391E-4</v>
      </c>
    </row>
    <row r="837" spans="1:12">
      <c r="A837">
        <v>815</v>
      </c>
      <c r="B837">
        <v>3.2759999999999998</v>
      </c>
      <c r="C837">
        <v>1.0999999999999999E-2</v>
      </c>
      <c r="D837">
        <f t="shared" si="69"/>
        <v>0.10791000000000001</v>
      </c>
      <c r="E837">
        <v>-3.5999999999999997E-2</v>
      </c>
      <c r="F837">
        <f t="shared" si="70"/>
        <v>-0.35315999999999997</v>
      </c>
      <c r="G837">
        <v>0</v>
      </c>
      <c r="H837">
        <v>3.7999999999999999E-2</v>
      </c>
      <c r="I837">
        <f t="shared" si="73"/>
        <v>1.2640000000000009</v>
      </c>
      <c r="J837">
        <f t="shared" si="71"/>
        <v>0.23826202034035815</v>
      </c>
      <c r="L837">
        <f t="shared" si="72"/>
        <v>-4.1390669161917963E-3</v>
      </c>
    </row>
    <row r="838" spans="1:12">
      <c r="A838">
        <v>816</v>
      </c>
      <c r="B838">
        <v>3.28</v>
      </c>
      <c r="C838">
        <v>-1.0999999999999999E-2</v>
      </c>
      <c r="D838">
        <f t="shared" si="69"/>
        <v>-0.10791000000000001</v>
      </c>
      <c r="E838">
        <v>2.5999999999999999E-2</v>
      </c>
      <c r="F838">
        <f t="shared" si="70"/>
        <v>0.25506000000000001</v>
      </c>
      <c r="G838">
        <v>0</v>
      </c>
      <c r="H838">
        <v>2.8000000000000001E-2</v>
      </c>
      <c r="I838">
        <f t="shared" si="73"/>
        <v>1.2680000000000009</v>
      </c>
      <c r="J838">
        <f t="shared" si="71"/>
        <v>0.21826618192490524</v>
      </c>
      <c r="L838">
        <f t="shared" si="72"/>
        <v>-4.6892810804150748E-3</v>
      </c>
    </row>
    <row r="839" spans="1:12">
      <c r="A839">
        <v>817</v>
      </c>
      <c r="B839">
        <v>3.2839999999999998</v>
      </c>
      <c r="C839">
        <v>-2.1000000000000001E-2</v>
      </c>
      <c r="D839">
        <f t="shared" si="69"/>
        <v>-0.20601000000000003</v>
      </c>
      <c r="E839">
        <v>-2.1000000000000001E-2</v>
      </c>
      <c r="F839">
        <f t="shared" si="70"/>
        <v>-0.20601000000000003</v>
      </c>
      <c r="G839">
        <v>0</v>
      </c>
      <c r="H839">
        <v>0.03</v>
      </c>
      <c r="I839">
        <f t="shared" si="73"/>
        <v>1.2720000000000009</v>
      </c>
      <c r="J839">
        <f t="shared" si="71"/>
        <v>0.19589871226479338</v>
      </c>
      <c r="L839">
        <f t="shared" si="72"/>
        <v>-7.8139748277961697E-3</v>
      </c>
    </row>
    <row r="840" spans="1:12">
      <c r="A840">
        <v>818</v>
      </c>
      <c r="B840">
        <v>3.2879999999999998</v>
      </c>
      <c r="C840">
        <v>6.4000000000000001E-2</v>
      </c>
      <c r="D840">
        <f t="shared" si="69"/>
        <v>0.62784000000000006</v>
      </c>
      <c r="E840">
        <v>-2.5999999999999999E-2</v>
      </c>
      <c r="F840">
        <f t="shared" si="70"/>
        <v>-0.25506000000000001</v>
      </c>
      <c r="G840">
        <v>0</v>
      </c>
      <c r="H840">
        <v>6.9000000000000006E-2</v>
      </c>
      <c r="I840">
        <f t="shared" si="73"/>
        <v>1.2760000000000009</v>
      </c>
      <c r="J840">
        <f t="shared" si="71"/>
        <v>0.18287280205715636</v>
      </c>
      <c r="L840">
        <f t="shared" si="72"/>
        <v>-1.3703379575509309E-2</v>
      </c>
    </row>
    <row r="841" spans="1:12">
      <c r="A841">
        <v>819</v>
      </c>
      <c r="B841">
        <v>3.2919999999999998</v>
      </c>
      <c r="C841">
        <v>-0.09</v>
      </c>
      <c r="D841">
        <f t="shared" si="69"/>
        <v>-0.88290000000000002</v>
      </c>
      <c r="E841">
        <v>-1.4999999999999999E-2</v>
      </c>
      <c r="F841">
        <f t="shared" si="70"/>
        <v>-0.14715</v>
      </c>
      <c r="G841">
        <v>0</v>
      </c>
      <c r="H841">
        <v>9.1999999999999998E-2</v>
      </c>
      <c r="I841">
        <f t="shared" si="73"/>
        <v>1.2800000000000009</v>
      </c>
      <c r="J841">
        <f t="shared" si="71"/>
        <v>0.1578575177401649</v>
      </c>
      <c r="L841">
        <f t="shared" si="72"/>
        <v>-2.0403555663225301E-2</v>
      </c>
    </row>
    <row r="842" spans="1:12">
      <c r="A842">
        <v>820</v>
      </c>
      <c r="B842">
        <v>3.2959999999999998</v>
      </c>
      <c r="C842">
        <v>-5.0000000000000001E-3</v>
      </c>
      <c r="D842">
        <f t="shared" si="69"/>
        <v>-4.9050000000000003E-2</v>
      </c>
      <c r="E842">
        <v>-2.1000000000000001E-2</v>
      </c>
      <c r="F842">
        <f t="shared" si="70"/>
        <v>-0.20601000000000003</v>
      </c>
      <c r="G842">
        <v>0</v>
      </c>
      <c r="H842">
        <v>2.1000000000000001E-2</v>
      </c>
      <c r="I842">
        <f t="shared" si="73"/>
        <v>1.2840000000000009</v>
      </c>
      <c r="J842">
        <f t="shared" si="71"/>
        <v>0.13416044157007326</v>
      </c>
      <c r="L842">
        <f t="shared" si="72"/>
        <v>-2.8473179983176968E-2</v>
      </c>
    </row>
    <row r="843" spans="1:12">
      <c r="A843">
        <v>821</v>
      </c>
      <c r="B843">
        <v>3.3</v>
      </c>
      <c r="C843">
        <v>-3.6999999999999998E-2</v>
      </c>
      <c r="D843">
        <f t="shared" si="69"/>
        <v>-0.36297000000000001</v>
      </c>
      <c r="E843">
        <v>1.4999999999999999E-2</v>
      </c>
      <c r="F843">
        <f t="shared" si="70"/>
        <v>0.14715</v>
      </c>
      <c r="G843">
        <v>0</v>
      </c>
      <c r="H843">
        <v>0.04</v>
      </c>
      <c r="I843">
        <f t="shared" si="73"/>
        <v>1.2880000000000009</v>
      </c>
      <c r="J843">
        <f t="shared" si="71"/>
        <v>0.10772788920489518</v>
      </c>
      <c r="L843">
        <f t="shared" si="72"/>
        <v>-3.2910766118273906E-2</v>
      </c>
    </row>
    <row r="844" spans="1:12">
      <c r="A844">
        <v>822</v>
      </c>
      <c r="B844">
        <v>3.3039999999999998</v>
      </c>
      <c r="C844">
        <v>9.6000000000000002E-2</v>
      </c>
      <c r="D844">
        <f t="shared" si="69"/>
        <v>0.94176000000000004</v>
      </c>
      <c r="E844">
        <v>-0.01</v>
      </c>
      <c r="F844">
        <f t="shared" si="70"/>
        <v>-9.8100000000000007E-2</v>
      </c>
      <c r="G844">
        <v>0</v>
      </c>
      <c r="H844">
        <v>9.6000000000000002E-2</v>
      </c>
      <c r="I844">
        <f t="shared" si="73"/>
        <v>1.2920000000000009</v>
      </c>
      <c r="J844">
        <f t="shared" si="71"/>
        <v>9.6616072533005054E-2</v>
      </c>
      <c r="L844">
        <f t="shared" si="72"/>
        <v>-3.7491394014349616E-2</v>
      </c>
    </row>
    <row r="845" spans="1:12">
      <c r="A845">
        <v>823</v>
      </c>
      <c r="B845">
        <v>3.3079999999999998</v>
      </c>
      <c r="C845">
        <v>4.2999999999999997E-2</v>
      </c>
      <c r="D845">
        <f t="shared" si="69"/>
        <v>0.42182999999999998</v>
      </c>
      <c r="E845">
        <v>-3.5999999999999997E-2</v>
      </c>
      <c r="F845">
        <f t="shared" si="70"/>
        <v>-0.35315999999999997</v>
      </c>
      <c r="G845">
        <v>0</v>
      </c>
      <c r="H845">
        <v>5.6000000000000001E-2</v>
      </c>
      <c r="I845">
        <f t="shared" si="73"/>
        <v>1.2960000000000009</v>
      </c>
      <c r="J845">
        <f t="shared" si="71"/>
        <v>9.1608780342746055E-2</v>
      </c>
      <c r="L845">
        <f t="shared" si="72"/>
        <v>-4.5505980919883393E-2</v>
      </c>
    </row>
    <row r="846" spans="1:12">
      <c r="A846">
        <v>824</v>
      </c>
      <c r="B846">
        <v>3.3119999999999998</v>
      </c>
      <c r="C846">
        <v>-0.10100000000000001</v>
      </c>
      <c r="D846">
        <f t="shared" si="69"/>
        <v>-0.99081000000000008</v>
      </c>
      <c r="E846">
        <v>0.01</v>
      </c>
      <c r="F846">
        <f t="shared" si="70"/>
        <v>9.8100000000000007E-2</v>
      </c>
      <c r="G846">
        <v>0</v>
      </c>
      <c r="H846">
        <v>0.10199999999999999</v>
      </c>
      <c r="I846">
        <f t="shared" si="73"/>
        <v>1.3000000000000009</v>
      </c>
      <c r="J846">
        <f t="shared" si="71"/>
        <v>7.3091783538108926E-2</v>
      </c>
      <c r="L846">
        <f t="shared" si="72"/>
        <v>-5.0321074722635681E-2</v>
      </c>
    </row>
    <row r="847" spans="1:12">
      <c r="A847">
        <v>825</v>
      </c>
      <c r="B847">
        <v>3.3159999999999998</v>
      </c>
      <c r="C847">
        <v>-1.6E-2</v>
      </c>
      <c r="D847">
        <f t="shared" si="69"/>
        <v>-0.15696000000000002</v>
      </c>
      <c r="E847">
        <v>-2.1000000000000001E-2</v>
      </c>
      <c r="F847">
        <f t="shared" si="70"/>
        <v>-0.20601000000000003</v>
      </c>
      <c r="G847">
        <v>0</v>
      </c>
      <c r="H847">
        <v>2.5999999999999999E-2</v>
      </c>
      <c r="I847">
        <f t="shared" si="73"/>
        <v>1.3040000000000009</v>
      </c>
      <c r="J847">
        <f t="shared" si="71"/>
        <v>5.4533181584283781E-2</v>
      </c>
      <c r="L847">
        <f t="shared" si="72"/>
        <v>-5.6415411044456402E-2</v>
      </c>
    </row>
    <row r="848" spans="1:12">
      <c r="A848">
        <v>826</v>
      </c>
      <c r="B848">
        <v>3.32</v>
      </c>
      <c r="C848">
        <v>2.7E-2</v>
      </c>
      <c r="D848">
        <f t="shared" si="69"/>
        <v>0.26486999999999999</v>
      </c>
      <c r="E848">
        <v>-2.1000000000000001E-2</v>
      </c>
      <c r="F848">
        <f t="shared" si="70"/>
        <v>-0.20601000000000003</v>
      </c>
      <c r="G848">
        <v>0</v>
      </c>
      <c r="H848">
        <v>3.4000000000000002E-2</v>
      </c>
      <c r="I848">
        <f t="shared" si="73"/>
        <v>1.3080000000000009</v>
      </c>
      <c r="J848">
        <f t="shared" si="71"/>
        <v>4.17665307331739E-2</v>
      </c>
      <c r="L848">
        <f t="shared" si="72"/>
        <v>-6.3500947274029496E-2</v>
      </c>
    </row>
    <row r="849" spans="1:12">
      <c r="A849">
        <v>827</v>
      </c>
      <c r="B849">
        <v>3.3239999999999998</v>
      </c>
      <c r="C849">
        <v>5.8999999999999997E-2</v>
      </c>
      <c r="D849">
        <f t="shared" si="69"/>
        <v>0.57879000000000003</v>
      </c>
      <c r="E849">
        <v>-5.0000000000000001E-3</v>
      </c>
      <c r="F849">
        <f t="shared" si="70"/>
        <v>-4.9050000000000003E-2</v>
      </c>
      <c r="G849">
        <v>0</v>
      </c>
      <c r="H849">
        <v>5.8999999999999997E-2</v>
      </c>
      <c r="I849">
        <f t="shared" si="73"/>
        <v>1.3120000000000009</v>
      </c>
      <c r="J849">
        <f t="shared" si="71"/>
        <v>3.8175174422745255E-2</v>
      </c>
      <c r="L849">
        <f t="shared" si="72"/>
        <v>-6.9246479398912847E-2</v>
      </c>
    </row>
    <row r="850" spans="1:12">
      <c r="A850">
        <v>828</v>
      </c>
      <c r="B850">
        <v>3.3279999999999998</v>
      </c>
      <c r="C850">
        <v>-7.3999999999999996E-2</v>
      </c>
      <c r="D850">
        <f t="shared" si="69"/>
        <v>-0.72594000000000003</v>
      </c>
      <c r="E850">
        <v>2.5999999999999999E-2</v>
      </c>
      <c r="F850">
        <f t="shared" si="70"/>
        <v>0.25506000000000001</v>
      </c>
      <c r="G850">
        <v>0</v>
      </c>
      <c r="H850">
        <v>7.9000000000000001E-2</v>
      </c>
      <c r="I850">
        <f t="shared" si="73"/>
        <v>1.3160000000000009</v>
      </c>
      <c r="J850">
        <f t="shared" si="71"/>
        <v>2.505603890447702E-2</v>
      </c>
      <c r="L850">
        <f t="shared" si="72"/>
        <v>-6.9769547951471431E-2</v>
      </c>
    </row>
    <row r="851" spans="1:12">
      <c r="A851">
        <v>829</v>
      </c>
      <c r="B851">
        <v>3.3319999999999999</v>
      </c>
      <c r="C851">
        <v>-5.0000000000000001E-3</v>
      </c>
      <c r="D851">
        <f t="shared" si="69"/>
        <v>-4.9050000000000003E-2</v>
      </c>
      <c r="E851">
        <v>-3.1E-2</v>
      </c>
      <c r="F851">
        <f t="shared" si="70"/>
        <v>-0.30410999999999999</v>
      </c>
      <c r="G851">
        <v>0</v>
      </c>
      <c r="H851">
        <v>3.1E-2</v>
      </c>
      <c r="I851">
        <f t="shared" si="73"/>
        <v>1.320000000000001</v>
      </c>
      <c r="J851">
        <f t="shared" si="71"/>
        <v>1.3083452628086991E-2</v>
      </c>
      <c r="L851">
        <f t="shared" si="72"/>
        <v>-7.3308383568539054E-2</v>
      </c>
    </row>
    <row r="852" spans="1:12">
      <c r="A852">
        <v>830</v>
      </c>
      <c r="B852">
        <v>3.3359999999999999</v>
      </c>
      <c r="C852">
        <v>2.1000000000000001E-2</v>
      </c>
      <c r="D852">
        <f t="shared" si="69"/>
        <v>0.20601000000000003</v>
      </c>
      <c r="E852">
        <v>-2.1000000000000001E-2</v>
      </c>
      <c r="F852">
        <f t="shared" si="70"/>
        <v>-0.20601000000000003</v>
      </c>
      <c r="G852">
        <v>0</v>
      </c>
      <c r="H852">
        <v>0.03</v>
      </c>
      <c r="I852">
        <f t="shared" si="73"/>
        <v>1.324000000000001</v>
      </c>
      <c r="J852">
        <f t="shared" si="71"/>
        <v>5.6046473484830878E-3</v>
      </c>
      <c r="L852">
        <f t="shared" si="72"/>
        <v>-7.8029239288622612E-2</v>
      </c>
    </row>
    <row r="853" spans="1:12">
      <c r="A853">
        <v>831</v>
      </c>
      <c r="B853">
        <v>3.34</v>
      </c>
      <c r="C853">
        <v>5.0000000000000001E-3</v>
      </c>
      <c r="D853">
        <f t="shared" si="69"/>
        <v>4.9050000000000003E-2</v>
      </c>
      <c r="E853">
        <v>0</v>
      </c>
      <c r="F853">
        <f t="shared" si="70"/>
        <v>0</v>
      </c>
      <c r="G853">
        <v>0</v>
      </c>
      <c r="H853">
        <v>5.0000000000000001E-3</v>
      </c>
      <c r="I853">
        <f t="shared" si="73"/>
        <v>1.328000000000001</v>
      </c>
      <c r="J853">
        <f t="shared" si="71"/>
        <v>-8.6764854040817502E-5</v>
      </c>
      <c r="L853">
        <f t="shared" si="72"/>
        <v>-8.0952276212355734E-2</v>
      </c>
    </row>
    <row r="854" spans="1:12">
      <c r="A854">
        <v>832</v>
      </c>
      <c r="B854">
        <v>3.3439999999999999</v>
      </c>
      <c r="C854">
        <v>2.7E-2</v>
      </c>
      <c r="D854">
        <f t="shared" si="69"/>
        <v>0.26486999999999999</v>
      </c>
      <c r="E854">
        <v>4.1000000000000002E-2</v>
      </c>
      <c r="F854">
        <f t="shared" si="70"/>
        <v>0.40221000000000001</v>
      </c>
      <c r="G854">
        <v>0</v>
      </c>
      <c r="H854">
        <v>4.9000000000000002E-2</v>
      </c>
      <c r="I854">
        <f t="shared" si="73"/>
        <v>1.332000000000001</v>
      </c>
      <c r="J854">
        <f t="shared" si="71"/>
        <v>-1.3497481267890185E-3</v>
      </c>
      <c r="L854">
        <f t="shared" si="72"/>
        <v>-7.7008639006980337E-2</v>
      </c>
    </row>
    <row r="855" spans="1:12">
      <c r="A855">
        <v>833</v>
      </c>
      <c r="B855">
        <v>3.3479999999999999</v>
      </c>
      <c r="C855">
        <v>3.6999999999999998E-2</v>
      </c>
      <c r="D855">
        <f t="shared" ref="D855:D918" si="74">C855*9.81</f>
        <v>0.36297000000000001</v>
      </c>
      <c r="E855">
        <v>-1.4999999999999999E-2</v>
      </c>
      <c r="F855">
        <f t="shared" ref="F855:F918" si="75">E855*9.81</f>
        <v>-0.14715</v>
      </c>
      <c r="G855">
        <v>0</v>
      </c>
      <c r="H855">
        <v>0.04</v>
      </c>
      <c r="I855">
        <f t="shared" si="73"/>
        <v>1.336000000000001</v>
      </c>
      <c r="J855">
        <f t="shared" si="71"/>
        <v>2.4123791149401534E-3</v>
      </c>
      <c r="L855">
        <f t="shared" si="72"/>
        <v>-7.4632442414728425E-2</v>
      </c>
    </row>
    <row r="856" spans="1:12">
      <c r="A856">
        <v>834</v>
      </c>
      <c r="B856">
        <v>3.3519999999999999</v>
      </c>
      <c r="C856">
        <v>4.2999999999999997E-2</v>
      </c>
      <c r="D856">
        <f t="shared" si="74"/>
        <v>0.42182999999999998</v>
      </c>
      <c r="E856">
        <v>0.01</v>
      </c>
      <c r="F856">
        <f t="shared" si="75"/>
        <v>9.8100000000000007E-2</v>
      </c>
      <c r="G856">
        <v>0</v>
      </c>
      <c r="H856">
        <v>4.3999999999999997E-2</v>
      </c>
      <c r="I856">
        <f t="shared" si="73"/>
        <v>1.340000000000001</v>
      </c>
      <c r="J856">
        <f t="shared" ref="J856:J919" si="76">(D856+J855*(11.254+2*63.3257)-J854*63.3257)/(1+11.254+63.3257)</f>
        <v>1.111388179299562E-2</v>
      </c>
      <c r="L856">
        <f t="shared" ref="L856:L919" si="77">(F856+L855*(11.254+2*63.3257)-L854*63.3257)/(1+11.254+63.3257)</f>
        <v>-7.0356072503803962E-2</v>
      </c>
    </row>
    <row r="857" spans="1:12">
      <c r="A857">
        <v>835</v>
      </c>
      <c r="B857">
        <v>3.3559999999999999</v>
      </c>
      <c r="C857">
        <v>-2.7E-2</v>
      </c>
      <c r="D857">
        <f t="shared" si="74"/>
        <v>-0.26486999999999999</v>
      </c>
      <c r="E857">
        <v>0</v>
      </c>
      <c r="F857">
        <f t="shared" si="75"/>
        <v>0</v>
      </c>
      <c r="G857">
        <v>0</v>
      </c>
      <c r="H857">
        <v>2.7E-2</v>
      </c>
      <c r="I857">
        <f t="shared" si="73"/>
        <v>1.344000000000001</v>
      </c>
      <c r="J857">
        <f t="shared" si="76"/>
        <v>1.4753018576374507E-2</v>
      </c>
      <c r="L857">
        <f t="shared" si="77"/>
        <v>-6.5842159501079217E-2</v>
      </c>
    </row>
    <row r="858" spans="1:12">
      <c r="A858">
        <v>836</v>
      </c>
      <c r="B858">
        <v>3.36</v>
      </c>
      <c r="C858">
        <v>1.6E-2</v>
      </c>
      <c r="D858">
        <f t="shared" si="74"/>
        <v>0.15696000000000002</v>
      </c>
      <c r="E858">
        <v>5.0000000000000001E-3</v>
      </c>
      <c r="F858">
        <f t="shared" si="75"/>
        <v>4.9050000000000003E-2</v>
      </c>
      <c r="G858">
        <v>0</v>
      </c>
      <c r="H858">
        <v>1.7000000000000001E-2</v>
      </c>
      <c r="I858">
        <f t="shared" si="73"/>
        <v>1.348000000000001</v>
      </c>
      <c r="J858">
        <f t="shared" si="76"/>
        <v>1.9683679397029287E-2</v>
      </c>
      <c r="L858">
        <f t="shared" si="77"/>
        <v>-6.053995718831897E-2</v>
      </c>
    </row>
    <row r="859" spans="1:12">
      <c r="A859">
        <v>837</v>
      </c>
      <c r="B859">
        <v>3.3639999999999999</v>
      </c>
      <c r="C859">
        <v>6.9000000000000006E-2</v>
      </c>
      <c r="D859">
        <f t="shared" si="74"/>
        <v>0.6768900000000001</v>
      </c>
      <c r="E859">
        <v>3.1E-2</v>
      </c>
      <c r="F859">
        <f t="shared" si="75"/>
        <v>0.30410999999999999</v>
      </c>
      <c r="G859">
        <v>0</v>
      </c>
      <c r="H859">
        <v>7.5999999999999998E-2</v>
      </c>
      <c r="I859">
        <f t="shared" si="73"/>
        <v>1.352000000000001</v>
      </c>
      <c r="J859">
        <f t="shared" si="76"/>
        <v>3.2510455218228748E-2</v>
      </c>
      <c r="L859">
        <f t="shared" si="77"/>
        <v>-5.1272711748267197E-2</v>
      </c>
    </row>
    <row r="860" spans="1:12">
      <c r="A860">
        <v>838</v>
      </c>
      <c r="B860">
        <v>3.3679999999999999</v>
      </c>
      <c r="C860">
        <v>6.9000000000000006E-2</v>
      </c>
      <c r="D860">
        <f t="shared" si="74"/>
        <v>0.6768900000000001</v>
      </c>
      <c r="E860">
        <v>0.01</v>
      </c>
      <c r="F860">
        <f t="shared" si="75"/>
        <v>9.8100000000000007E-2</v>
      </c>
      <c r="G860">
        <v>0</v>
      </c>
      <c r="H860">
        <v>7.0000000000000007E-2</v>
      </c>
      <c r="I860">
        <f t="shared" si="73"/>
        <v>1.356000000000001</v>
      </c>
      <c r="J860">
        <f t="shared" si="76"/>
        <v>5.178340949566438E-2</v>
      </c>
      <c r="L860">
        <f t="shared" si="77"/>
        <v>-4.153163687880683E-2</v>
      </c>
    </row>
    <row r="861" spans="1:12">
      <c r="A861">
        <v>839</v>
      </c>
      <c r="B861">
        <v>3.3719999999999999</v>
      </c>
      <c r="C861">
        <v>-2.1000000000000001E-2</v>
      </c>
      <c r="D861">
        <f t="shared" si="74"/>
        <v>-0.20601000000000003</v>
      </c>
      <c r="E861">
        <v>5.1999999999999998E-2</v>
      </c>
      <c r="F861">
        <f t="shared" si="75"/>
        <v>0.51012000000000002</v>
      </c>
      <c r="G861">
        <v>0</v>
      </c>
      <c r="H861">
        <v>5.6000000000000001E-2</v>
      </c>
      <c r="I861">
        <f t="shared" si="73"/>
        <v>1.360000000000001</v>
      </c>
      <c r="J861">
        <f t="shared" si="76"/>
        <v>6.4520690950750068E-2</v>
      </c>
      <c r="L861">
        <f t="shared" si="77"/>
        <v>-2.6070977181298197E-2</v>
      </c>
    </row>
    <row r="862" spans="1:12">
      <c r="A862">
        <v>840</v>
      </c>
      <c r="B862">
        <v>3.3759999999999999</v>
      </c>
      <c r="C862">
        <v>4.8000000000000001E-2</v>
      </c>
      <c r="D862">
        <f t="shared" si="74"/>
        <v>0.47088000000000002</v>
      </c>
      <c r="E862">
        <v>-2.1000000000000001E-2</v>
      </c>
      <c r="F862">
        <f t="shared" si="75"/>
        <v>-0.20601000000000003</v>
      </c>
      <c r="G862">
        <v>0</v>
      </c>
      <c r="H862">
        <v>5.1999999999999998E-2</v>
      </c>
      <c r="I862">
        <f t="shared" si="73"/>
        <v>1.364000000000001</v>
      </c>
      <c r="J862">
        <f t="shared" si="76"/>
        <v>8.0569399443765621E-2</v>
      </c>
      <c r="L862">
        <f t="shared" si="77"/>
        <v>-1.5497793178347395E-2</v>
      </c>
    </row>
    <row r="863" spans="1:12">
      <c r="A863">
        <v>841</v>
      </c>
      <c r="B863">
        <v>3.38</v>
      </c>
      <c r="C863">
        <v>3.2000000000000001E-2</v>
      </c>
      <c r="D863">
        <f t="shared" si="74"/>
        <v>0.31392000000000003</v>
      </c>
      <c r="E863">
        <v>0.01</v>
      </c>
      <c r="F863">
        <f t="shared" si="75"/>
        <v>9.8100000000000007E-2</v>
      </c>
      <c r="G863">
        <v>0</v>
      </c>
      <c r="H863">
        <v>3.4000000000000002E-2</v>
      </c>
      <c r="I863">
        <f t="shared" si="73"/>
        <v>1.368000000000001</v>
      </c>
      <c r="J863">
        <f t="shared" si="76"/>
        <v>9.7103552132548315E-2</v>
      </c>
      <c r="L863">
        <f t="shared" si="77"/>
        <v>-5.1358564229222062E-3</v>
      </c>
    </row>
    <row r="864" spans="1:12">
      <c r="A864">
        <v>842</v>
      </c>
      <c r="B864">
        <v>3.3839999999999999</v>
      </c>
      <c r="C864">
        <v>5.8999999999999997E-2</v>
      </c>
      <c r="D864">
        <f t="shared" si="74"/>
        <v>0.57879000000000003</v>
      </c>
      <c r="E864">
        <v>1.4999999999999999E-2</v>
      </c>
      <c r="F864">
        <f t="shared" si="75"/>
        <v>0.14715</v>
      </c>
      <c r="G864">
        <v>0</v>
      </c>
      <c r="H864">
        <v>6.0999999999999999E-2</v>
      </c>
      <c r="I864">
        <f t="shared" si="73"/>
        <v>1.372000000000001</v>
      </c>
      <c r="J864">
        <f t="shared" si="76"/>
        <v>0.11733019024822615</v>
      </c>
      <c r="L864">
        <f t="shared" si="77"/>
        <v>5.5609676557120177E-3</v>
      </c>
    </row>
    <row r="865" spans="1:12">
      <c r="A865">
        <v>843</v>
      </c>
      <c r="B865">
        <v>3.3879999999999999</v>
      </c>
      <c r="C865">
        <v>4.8000000000000001E-2</v>
      </c>
      <c r="D865">
        <f t="shared" si="74"/>
        <v>0.47088000000000002</v>
      </c>
      <c r="E865">
        <v>3.5999999999999997E-2</v>
      </c>
      <c r="F865">
        <f t="shared" si="75"/>
        <v>0.35315999999999997</v>
      </c>
      <c r="G865">
        <v>0</v>
      </c>
      <c r="H865">
        <v>0.06</v>
      </c>
      <c r="I865">
        <f t="shared" si="73"/>
        <v>1.376000000000001</v>
      </c>
      <c r="J865">
        <f t="shared" si="76"/>
        <v>0.13895525395016931</v>
      </c>
      <c r="L865">
        <f t="shared" si="77"/>
        <v>1.9122584133425678E-2</v>
      </c>
    </row>
    <row r="866" spans="1:12">
      <c r="A866">
        <v>844</v>
      </c>
      <c r="B866">
        <v>3.3919999999999999</v>
      </c>
      <c r="C866">
        <v>1.0999999999999999E-2</v>
      </c>
      <c r="D866">
        <f t="shared" si="74"/>
        <v>0.10791000000000001</v>
      </c>
      <c r="E866">
        <v>-0.01</v>
      </c>
      <c r="F866">
        <f t="shared" si="75"/>
        <v>-9.8100000000000007E-2</v>
      </c>
      <c r="G866">
        <v>0</v>
      </c>
      <c r="H866">
        <v>1.4999999999999999E-2</v>
      </c>
      <c r="I866">
        <f t="shared" si="73"/>
        <v>1.380000000000001</v>
      </c>
      <c r="J866">
        <f t="shared" si="76"/>
        <v>0.1566634089510488</v>
      </c>
      <c r="L866">
        <f t="shared" si="77"/>
        <v>2.8934428748439045E-2</v>
      </c>
    </row>
    <row r="867" spans="1:12">
      <c r="A867">
        <v>845</v>
      </c>
      <c r="B867">
        <v>3.3959999999999999</v>
      </c>
      <c r="C867">
        <v>3.6999999999999998E-2</v>
      </c>
      <c r="D867">
        <f t="shared" si="74"/>
        <v>0.36297000000000001</v>
      </c>
      <c r="E867">
        <v>-5.0000000000000001E-3</v>
      </c>
      <c r="F867">
        <f t="shared" si="75"/>
        <v>-4.9050000000000003E-2</v>
      </c>
      <c r="G867">
        <v>0</v>
      </c>
      <c r="H867">
        <v>3.7999999999999999E-2</v>
      </c>
      <c r="I867">
        <f t="shared" si="73"/>
        <v>1.384000000000001</v>
      </c>
      <c r="J867">
        <f t="shared" si="76"/>
        <v>0.17423013523056757</v>
      </c>
      <c r="L867">
        <f t="shared" si="77"/>
        <v>3.6123627697211169E-2</v>
      </c>
    </row>
    <row r="868" spans="1:12">
      <c r="A868">
        <v>846</v>
      </c>
      <c r="B868">
        <v>3.4</v>
      </c>
      <c r="C868">
        <v>5.2999999999999999E-2</v>
      </c>
      <c r="D868">
        <f t="shared" si="74"/>
        <v>0.51993</v>
      </c>
      <c r="E868">
        <v>-0.01</v>
      </c>
      <c r="F868">
        <f t="shared" si="75"/>
        <v>-9.8100000000000007E-2</v>
      </c>
      <c r="G868">
        <v>0</v>
      </c>
      <c r="H868">
        <v>5.3999999999999999E-2</v>
      </c>
      <c r="I868">
        <f t="shared" si="73"/>
        <v>1.388000000000001</v>
      </c>
      <c r="J868">
        <f t="shared" si="76"/>
        <v>0.19352268472637596</v>
      </c>
      <c r="L868">
        <f t="shared" si="77"/>
        <v>4.0371295102255747E-2</v>
      </c>
    </row>
    <row r="869" spans="1:12">
      <c r="A869">
        <v>847</v>
      </c>
      <c r="B869">
        <v>3.4039999999999999</v>
      </c>
      <c r="C869">
        <v>5.8999999999999997E-2</v>
      </c>
      <c r="D869">
        <f t="shared" si="74"/>
        <v>0.57879000000000003</v>
      </c>
      <c r="E869">
        <v>-5.0000000000000001E-3</v>
      </c>
      <c r="F869">
        <f t="shared" si="75"/>
        <v>-4.9050000000000003E-2</v>
      </c>
      <c r="G869">
        <v>0</v>
      </c>
      <c r="H869">
        <v>5.8999999999999997E-2</v>
      </c>
      <c r="I869">
        <f t="shared" si="73"/>
        <v>1.392000000000001</v>
      </c>
      <c r="J869">
        <f t="shared" si="76"/>
        <v>0.21478476325910811</v>
      </c>
      <c r="L869">
        <f t="shared" si="77"/>
        <v>4.2747134338047568E-2</v>
      </c>
    </row>
    <row r="870" spans="1:12">
      <c r="A870">
        <v>848</v>
      </c>
      <c r="B870">
        <v>3.4079999999999999</v>
      </c>
      <c r="C870">
        <v>3.2000000000000001E-2</v>
      </c>
      <c r="D870">
        <f t="shared" si="74"/>
        <v>0.31392000000000003</v>
      </c>
      <c r="E870">
        <v>0.01</v>
      </c>
      <c r="F870">
        <f t="shared" si="75"/>
        <v>9.8100000000000007E-2</v>
      </c>
      <c r="G870">
        <v>0</v>
      </c>
      <c r="H870">
        <v>3.4000000000000002E-2</v>
      </c>
      <c r="I870">
        <f t="shared" si="73"/>
        <v>1.396000000000001</v>
      </c>
      <c r="J870">
        <f t="shared" si="76"/>
        <v>0.23391121180655036</v>
      </c>
      <c r="L870">
        <f t="shared" si="77"/>
        <v>4.5470147903276505E-2</v>
      </c>
    </row>
    <row r="871" spans="1:12">
      <c r="A871">
        <v>849</v>
      </c>
      <c r="B871">
        <v>3.4119999999999999</v>
      </c>
      <c r="C871">
        <v>5.2999999999999999E-2</v>
      </c>
      <c r="D871">
        <f t="shared" si="74"/>
        <v>0.51993</v>
      </c>
      <c r="E871">
        <v>-2.1000000000000001E-2</v>
      </c>
      <c r="F871">
        <f t="shared" si="75"/>
        <v>-0.20601000000000003</v>
      </c>
      <c r="G871">
        <v>0</v>
      </c>
      <c r="H871">
        <v>5.7000000000000002E-2</v>
      </c>
      <c r="I871">
        <f t="shared" si="73"/>
        <v>1.400000000000001</v>
      </c>
      <c r="J871">
        <f t="shared" si="76"/>
        <v>0.2537209561026274</v>
      </c>
      <c r="L871">
        <f t="shared" si="77"/>
        <v>4.4424319357044384E-2</v>
      </c>
    </row>
    <row r="872" spans="1:12">
      <c r="A872">
        <v>850</v>
      </c>
      <c r="B872">
        <v>3.4159999999999999</v>
      </c>
      <c r="C872">
        <v>0</v>
      </c>
      <c r="D872">
        <f t="shared" si="74"/>
        <v>0</v>
      </c>
      <c r="E872">
        <v>0.01</v>
      </c>
      <c r="F872">
        <f t="shared" si="75"/>
        <v>9.8100000000000007E-2</v>
      </c>
      <c r="G872">
        <v>0</v>
      </c>
      <c r="H872">
        <v>0.01</v>
      </c>
      <c r="I872">
        <f t="shared" si="73"/>
        <v>1.404000000000001</v>
      </c>
      <c r="J872">
        <f t="shared" si="76"/>
        <v>0.26696187884070988</v>
      </c>
      <c r="L872">
        <f t="shared" si="77"/>
        <v>4.4258241109483509E-2</v>
      </c>
    </row>
    <row r="873" spans="1:12">
      <c r="A873">
        <v>851</v>
      </c>
      <c r="B873">
        <v>3.42</v>
      </c>
      <c r="C873">
        <v>1.0999999999999999E-2</v>
      </c>
      <c r="D873">
        <f t="shared" si="74"/>
        <v>0.10791000000000001</v>
      </c>
      <c r="E873">
        <v>-0.01</v>
      </c>
      <c r="F873">
        <f t="shared" si="75"/>
        <v>-9.8100000000000007E-2</v>
      </c>
      <c r="G873">
        <v>0</v>
      </c>
      <c r="H873">
        <v>1.4999999999999999E-2</v>
      </c>
      <c r="I873">
        <f t="shared" si="73"/>
        <v>1.408000000000001</v>
      </c>
      <c r="J873">
        <f t="shared" si="76"/>
        <v>0.27595157874947202</v>
      </c>
      <c r="L873">
        <f t="shared" si="77"/>
        <v>4.2235538420917006E-2</v>
      </c>
    </row>
    <row r="874" spans="1:12">
      <c r="A874">
        <v>852</v>
      </c>
      <c r="B874">
        <v>3.4239999999999999</v>
      </c>
      <c r="C874">
        <v>4.8000000000000001E-2</v>
      </c>
      <c r="D874">
        <f t="shared" si="74"/>
        <v>0.47088000000000002</v>
      </c>
      <c r="E874">
        <v>-0.01</v>
      </c>
      <c r="F874">
        <f t="shared" si="75"/>
        <v>-9.8100000000000007E-2</v>
      </c>
      <c r="G874">
        <v>0</v>
      </c>
      <c r="H874">
        <v>4.9000000000000002E-2</v>
      </c>
      <c r="I874">
        <f t="shared" si="73"/>
        <v>1.412000000000001</v>
      </c>
      <c r="J874">
        <f t="shared" si="76"/>
        <v>0.28606285811103105</v>
      </c>
      <c r="L874">
        <f t="shared" si="77"/>
        <v>3.8683994791261514E-2</v>
      </c>
    </row>
    <row r="875" spans="1:12">
      <c r="A875">
        <v>853</v>
      </c>
      <c r="B875">
        <v>3.4279999999999999</v>
      </c>
      <c r="C875">
        <v>4.8000000000000001E-2</v>
      </c>
      <c r="D875">
        <f t="shared" si="74"/>
        <v>0.47088000000000002</v>
      </c>
      <c r="E875">
        <v>-1.4999999999999999E-2</v>
      </c>
      <c r="F875">
        <f t="shared" si="75"/>
        <v>-0.14715</v>
      </c>
      <c r="G875">
        <v>0</v>
      </c>
      <c r="H875">
        <v>0.05</v>
      </c>
      <c r="I875">
        <f t="shared" si="73"/>
        <v>1.416000000000001</v>
      </c>
      <c r="J875">
        <f t="shared" si="76"/>
        <v>0.29698008833760303</v>
      </c>
      <c r="L875">
        <f t="shared" si="77"/>
        <v>3.3249493447385627E-2</v>
      </c>
    </row>
    <row r="876" spans="1:12">
      <c r="A876">
        <v>854</v>
      </c>
      <c r="B876">
        <v>3.4319999999999999</v>
      </c>
      <c r="C876">
        <v>1.0999999999999999E-2</v>
      </c>
      <c r="D876">
        <f t="shared" si="74"/>
        <v>0.10791000000000001</v>
      </c>
      <c r="E876">
        <v>-5.0000000000000001E-3</v>
      </c>
      <c r="F876">
        <f t="shared" si="75"/>
        <v>-4.9050000000000003E-2</v>
      </c>
      <c r="G876">
        <v>0</v>
      </c>
      <c r="H876">
        <v>1.2E-2</v>
      </c>
      <c r="I876">
        <f t="shared" si="73"/>
        <v>1.420000000000001</v>
      </c>
      <c r="J876">
        <f t="shared" si="76"/>
        <v>0.30362567118354206</v>
      </c>
      <c r="L876">
        <f t="shared" si="77"/>
        <v>2.7607196703692972E-2</v>
      </c>
    </row>
    <row r="877" spans="1:12">
      <c r="A877">
        <v>855</v>
      </c>
      <c r="B877">
        <v>3.4359999999999999</v>
      </c>
      <c r="C877">
        <v>2.1000000000000001E-2</v>
      </c>
      <c r="D877">
        <f t="shared" si="74"/>
        <v>0.20601000000000003</v>
      </c>
      <c r="E877">
        <v>-2.1000000000000001E-2</v>
      </c>
      <c r="F877">
        <f t="shared" si="75"/>
        <v>-0.20601000000000003</v>
      </c>
      <c r="G877">
        <v>0</v>
      </c>
      <c r="H877">
        <v>0.03</v>
      </c>
      <c r="I877">
        <f t="shared" si="73"/>
        <v>1.424000000000001</v>
      </c>
      <c r="J877">
        <f t="shared" si="76"/>
        <v>0.30790222314714516</v>
      </c>
      <c r="L877">
        <f t="shared" si="77"/>
        <v>1.9788700631258826E-2</v>
      </c>
    </row>
    <row r="878" spans="1:12">
      <c r="A878">
        <v>856</v>
      </c>
      <c r="B878">
        <v>3.44</v>
      </c>
      <c r="C878">
        <v>0</v>
      </c>
      <c r="D878">
        <f t="shared" si="74"/>
        <v>0</v>
      </c>
      <c r="E878">
        <v>-2.1000000000000001E-2</v>
      </c>
      <c r="F878">
        <f t="shared" si="75"/>
        <v>-0.20601000000000003</v>
      </c>
      <c r="G878">
        <v>0</v>
      </c>
      <c r="H878">
        <v>2.1000000000000001E-2</v>
      </c>
      <c r="I878">
        <f t="shared" si="73"/>
        <v>1.428000000000001</v>
      </c>
      <c r="J878">
        <f t="shared" si="76"/>
        <v>0.30741152820570439</v>
      </c>
      <c r="L878">
        <f t="shared" si="77"/>
        <v>1.025028704447028E-2</v>
      </c>
    </row>
    <row r="879" spans="1:12">
      <c r="A879">
        <v>857</v>
      </c>
      <c r="B879">
        <v>3.444</v>
      </c>
      <c r="C879">
        <v>-3.2000000000000001E-2</v>
      </c>
      <c r="D879">
        <f t="shared" si="74"/>
        <v>-0.31392000000000003</v>
      </c>
      <c r="E879">
        <v>0.01</v>
      </c>
      <c r="F879">
        <f t="shared" si="75"/>
        <v>9.8100000000000007E-2</v>
      </c>
      <c r="G879">
        <v>0</v>
      </c>
      <c r="H879">
        <v>3.4000000000000002E-2</v>
      </c>
      <c r="I879">
        <f t="shared" si="73"/>
        <v>1.432000000000001</v>
      </c>
      <c r="J879">
        <f t="shared" si="76"/>
        <v>0.29877951287805804</v>
      </c>
      <c r="L879">
        <f t="shared" si="77"/>
        <v>3.4207150255635408E-3</v>
      </c>
    </row>
    <row r="880" spans="1:12">
      <c r="A880">
        <v>858</v>
      </c>
      <c r="B880">
        <v>3.448</v>
      </c>
      <c r="C880">
        <v>2.7E-2</v>
      </c>
      <c r="D880">
        <f t="shared" si="74"/>
        <v>0.26486999999999999</v>
      </c>
      <c r="E880">
        <v>-4.5999999999999999E-2</v>
      </c>
      <c r="F880">
        <f t="shared" si="75"/>
        <v>-0.45125999999999999</v>
      </c>
      <c r="G880">
        <v>0</v>
      </c>
      <c r="H880">
        <v>5.2999999999999999E-2</v>
      </c>
      <c r="I880">
        <f t="shared" si="73"/>
        <v>1.4360000000000011</v>
      </c>
      <c r="J880">
        <f t="shared" si="76"/>
        <v>0.29109837725682652</v>
      </c>
      <c r="L880">
        <f t="shared" si="77"/>
        <v>-8.3174652506646796E-3</v>
      </c>
    </row>
    <row r="881" spans="1:12">
      <c r="A881">
        <v>859</v>
      </c>
      <c r="B881">
        <v>3.452</v>
      </c>
      <c r="C881">
        <v>0.10100000000000001</v>
      </c>
      <c r="D881">
        <f t="shared" si="74"/>
        <v>0.99081000000000008</v>
      </c>
      <c r="E881">
        <v>2.5999999999999999E-2</v>
      </c>
      <c r="F881">
        <f t="shared" si="75"/>
        <v>0.25506000000000001</v>
      </c>
      <c r="G881">
        <v>0</v>
      </c>
      <c r="H881">
        <v>0.104</v>
      </c>
      <c r="I881">
        <f t="shared" si="73"/>
        <v>1.4400000000000011</v>
      </c>
      <c r="J881">
        <f t="shared" si="76"/>
        <v>0.29392054157785125</v>
      </c>
      <c r="L881">
        <f t="shared" si="77"/>
        <v>-1.4667728846149718E-2</v>
      </c>
    </row>
    <row r="882" spans="1:12">
      <c r="A882">
        <v>860</v>
      </c>
      <c r="B882">
        <v>3.456</v>
      </c>
      <c r="C882">
        <v>-1.6E-2</v>
      </c>
      <c r="D882">
        <f t="shared" si="74"/>
        <v>-0.15696000000000002</v>
      </c>
      <c r="E882">
        <v>5.0000000000000001E-3</v>
      </c>
      <c r="F882">
        <f t="shared" si="75"/>
        <v>4.9050000000000003E-2</v>
      </c>
      <c r="G882">
        <v>0</v>
      </c>
      <c r="H882">
        <v>1.7000000000000001E-2</v>
      </c>
      <c r="I882">
        <f t="shared" si="73"/>
        <v>1.4440000000000011</v>
      </c>
      <c r="J882">
        <f t="shared" si="76"/>
        <v>0.29031950835816478</v>
      </c>
      <c r="L882">
        <f t="shared" si="77"/>
        <v>-1.9145348610748639E-2</v>
      </c>
    </row>
    <row r="883" spans="1:12">
      <c r="A883">
        <v>861</v>
      </c>
      <c r="B883">
        <v>3.46</v>
      </c>
      <c r="C883">
        <v>-2.7E-2</v>
      </c>
      <c r="D883">
        <f t="shared" si="74"/>
        <v>-0.26486999999999999</v>
      </c>
      <c r="E883">
        <v>0</v>
      </c>
      <c r="F883">
        <f t="shared" si="75"/>
        <v>0</v>
      </c>
      <c r="G883">
        <v>0</v>
      </c>
      <c r="H883">
        <v>2.7E-2</v>
      </c>
      <c r="I883">
        <f t="shared" si="73"/>
        <v>1.4480000000000011</v>
      </c>
      <c r="J883">
        <f t="shared" si="76"/>
        <v>0.27995657416130942</v>
      </c>
      <c r="L883">
        <f t="shared" si="77"/>
        <v>-2.2643682916340124E-2</v>
      </c>
    </row>
    <row r="884" spans="1:12">
      <c r="A884">
        <v>862</v>
      </c>
      <c r="B884">
        <v>3.464</v>
      </c>
      <c r="C884">
        <v>-2.7E-2</v>
      </c>
      <c r="D884">
        <f t="shared" si="74"/>
        <v>-0.26486999999999999</v>
      </c>
      <c r="E884">
        <v>0</v>
      </c>
      <c r="F884">
        <f t="shared" si="75"/>
        <v>0</v>
      </c>
      <c r="G884">
        <v>0</v>
      </c>
      <c r="H884">
        <v>2.7E-2</v>
      </c>
      <c r="I884">
        <f t="shared" si="73"/>
        <v>1.4520000000000011</v>
      </c>
      <c r="J884">
        <f t="shared" si="76"/>
        <v>0.2640651822104137</v>
      </c>
      <c r="L884">
        <f t="shared" si="77"/>
        <v>-2.5275220033042813E-2</v>
      </c>
    </row>
    <row r="885" spans="1:12">
      <c r="A885">
        <v>863</v>
      </c>
      <c r="B885">
        <v>3.468</v>
      </c>
      <c r="C885">
        <v>-1.6E-2</v>
      </c>
      <c r="D885">
        <f t="shared" si="74"/>
        <v>-0.15696000000000002</v>
      </c>
      <c r="E885">
        <v>-3.1E-2</v>
      </c>
      <c r="F885">
        <f t="shared" si="75"/>
        <v>-0.30410999999999999</v>
      </c>
      <c r="G885">
        <v>0</v>
      </c>
      <c r="H885">
        <v>3.5000000000000003E-2</v>
      </c>
      <c r="I885">
        <f t="shared" si="73"/>
        <v>1.4560000000000011</v>
      </c>
      <c r="J885">
        <f t="shared" si="76"/>
        <v>0.24517970500588318</v>
      </c>
      <c r="L885">
        <f t="shared" si="77"/>
        <v>-3.1169378252222522E-2</v>
      </c>
    </row>
    <row r="886" spans="1:12">
      <c r="A886">
        <v>864</v>
      </c>
      <c r="B886">
        <v>3.472</v>
      </c>
      <c r="C886">
        <v>3.2000000000000001E-2</v>
      </c>
      <c r="D886">
        <f t="shared" si="74"/>
        <v>0.31392000000000003</v>
      </c>
      <c r="E886">
        <v>-5.0000000000000001E-3</v>
      </c>
      <c r="F886">
        <f t="shared" si="75"/>
        <v>-4.9050000000000003E-2</v>
      </c>
      <c r="G886">
        <v>0</v>
      </c>
      <c r="H886">
        <v>3.2000000000000001E-2</v>
      </c>
      <c r="I886">
        <f t="shared" si="73"/>
        <v>1.4600000000000011</v>
      </c>
      <c r="J886">
        <f t="shared" si="76"/>
        <v>0.23026570337823951</v>
      </c>
      <c r="L886">
        <f t="shared" si="77"/>
        <v>-3.6344475757082759E-2</v>
      </c>
    </row>
    <row r="887" spans="1:12">
      <c r="A887">
        <v>865</v>
      </c>
      <c r="B887">
        <v>3.476</v>
      </c>
      <c r="C887">
        <v>0</v>
      </c>
      <c r="D887">
        <f t="shared" si="74"/>
        <v>0</v>
      </c>
      <c r="E887">
        <v>-3.5999999999999997E-2</v>
      </c>
      <c r="F887">
        <f t="shared" si="75"/>
        <v>-0.35315999999999997</v>
      </c>
      <c r="G887">
        <v>0</v>
      </c>
      <c r="H887">
        <v>3.5999999999999997E-2</v>
      </c>
      <c r="I887">
        <f t="shared" si="73"/>
        <v>1.4640000000000011</v>
      </c>
      <c r="J887">
        <f t="shared" si="76"/>
        <v>0.21472310005684614</v>
      </c>
      <c r="L887">
        <f t="shared" si="77"/>
        <v>-4.4872323794405533E-2</v>
      </c>
    </row>
    <row r="888" spans="1:12">
      <c r="A888">
        <v>866</v>
      </c>
      <c r="B888">
        <v>3.48</v>
      </c>
      <c r="C888">
        <v>1.0999999999999999E-2</v>
      </c>
      <c r="D888">
        <f t="shared" si="74"/>
        <v>0.10791000000000001</v>
      </c>
      <c r="E888">
        <v>-1.4999999999999999E-2</v>
      </c>
      <c r="F888">
        <f t="shared" si="75"/>
        <v>-0.14715</v>
      </c>
      <c r="G888">
        <v>0</v>
      </c>
      <c r="H888">
        <v>1.9E-2</v>
      </c>
      <c r="I888">
        <f t="shared" si="73"/>
        <v>1.4680000000000011</v>
      </c>
      <c r="J888">
        <f t="shared" si="76"/>
        <v>0.2002872219678036</v>
      </c>
      <c r="L888">
        <f t="shared" si="77"/>
        <v>-5.3370764813127282E-2</v>
      </c>
    </row>
    <row r="889" spans="1:12">
      <c r="A889">
        <v>867</v>
      </c>
      <c r="B889">
        <v>3.484</v>
      </c>
      <c r="C889">
        <v>-2.1000000000000001E-2</v>
      </c>
      <c r="D889">
        <f t="shared" si="74"/>
        <v>-0.20601000000000003</v>
      </c>
      <c r="E889">
        <v>-0.01</v>
      </c>
      <c r="F889">
        <f t="shared" si="75"/>
        <v>-9.8100000000000007E-2</v>
      </c>
      <c r="G889">
        <v>0</v>
      </c>
      <c r="H889">
        <v>2.4E-2</v>
      </c>
      <c r="I889">
        <f t="shared" si="73"/>
        <v>1.4720000000000011</v>
      </c>
      <c r="J889">
        <f t="shared" si="76"/>
        <v>0.18281613770746535</v>
      </c>
      <c r="L889">
        <f t="shared" si="77"/>
        <v>-6.1083139453488908E-2</v>
      </c>
    </row>
    <row r="890" spans="1:12">
      <c r="A890">
        <v>868</v>
      </c>
      <c r="B890">
        <v>3.488</v>
      </c>
      <c r="C890">
        <v>-3.2000000000000001E-2</v>
      </c>
      <c r="D890">
        <f t="shared" si="74"/>
        <v>-0.31392000000000003</v>
      </c>
      <c r="E890">
        <v>0.01</v>
      </c>
      <c r="F890">
        <f t="shared" si="75"/>
        <v>9.8100000000000007E-2</v>
      </c>
      <c r="G890">
        <v>0</v>
      </c>
      <c r="H890">
        <v>3.4000000000000002E-2</v>
      </c>
      <c r="I890">
        <f t="shared" si="73"/>
        <v>1.4760000000000011</v>
      </c>
      <c r="J890">
        <f t="shared" si="76"/>
        <v>0.16160535255943792</v>
      </c>
      <c r="L890">
        <f t="shared" si="77"/>
        <v>-6.5438917305341418E-2</v>
      </c>
    </row>
    <row r="891" spans="1:12">
      <c r="A891">
        <v>869</v>
      </c>
      <c r="B891">
        <v>3.492</v>
      </c>
      <c r="C891">
        <v>5.0000000000000001E-3</v>
      </c>
      <c r="D891">
        <f t="shared" si="74"/>
        <v>4.9050000000000003E-2</v>
      </c>
      <c r="E891">
        <v>-5.0000000000000001E-3</v>
      </c>
      <c r="F891">
        <f t="shared" si="75"/>
        <v>-4.9050000000000003E-2</v>
      </c>
      <c r="G891">
        <v>0</v>
      </c>
      <c r="H891">
        <v>7.0000000000000001E-3</v>
      </c>
      <c r="I891">
        <f t="shared" si="73"/>
        <v>1.4800000000000011</v>
      </c>
      <c r="J891">
        <f t="shared" si="76"/>
        <v>0.14234431858327923</v>
      </c>
      <c r="L891">
        <f t="shared" si="77"/>
        <v>-6.8871634876431442E-2</v>
      </c>
    </row>
    <row r="892" spans="1:12">
      <c r="A892">
        <v>870</v>
      </c>
      <c r="B892">
        <v>3.496</v>
      </c>
      <c r="C892">
        <v>2.1000000000000001E-2</v>
      </c>
      <c r="D892">
        <f t="shared" si="74"/>
        <v>0.20601000000000003</v>
      </c>
      <c r="E892">
        <v>1.4999999999999999E-2</v>
      </c>
      <c r="F892">
        <f t="shared" si="75"/>
        <v>0.14715</v>
      </c>
      <c r="G892">
        <v>0</v>
      </c>
      <c r="H892">
        <v>2.5999999999999999E-2</v>
      </c>
      <c r="I892">
        <f t="shared" si="73"/>
        <v>1.4840000000000011</v>
      </c>
      <c r="J892">
        <f t="shared" si="76"/>
        <v>0.12704850796419348</v>
      </c>
      <c r="L892">
        <f t="shared" si="77"/>
        <v>-6.8889597480346829E-2</v>
      </c>
    </row>
    <row r="893" spans="1:12">
      <c r="A893">
        <v>871</v>
      </c>
      <c r="B893">
        <v>3.5</v>
      </c>
      <c r="C893">
        <v>2.1000000000000001E-2</v>
      </c>
      <c r="D893">
        <f t="shared" si="74"/>
        <v>0.20601000000000003</v>
      </c>
      <c r="E893">
        <v>5.0000000000000001E-3</v>
      </c>
      <c r="F893">
        <f t="shared" si="75"/>
        <v>4.9050000000000003E-2</v>
      </c>
      <c r="G893">
        <v>0</v>
      </c>
      <c r="H893">
        <v>2.1999999999999999E-2</v>
      </c>
      <c r="I893">
        <f t="shared" si="73"/>
        <v>1.4880000000000011</v>
      </c>
      <c r="J893">
        <f t="shared" si="76"/>
        <v>0.11527740510872783</v>
      </c>
      <c r="L893">
        <f t="shared" si="77"/>
        <v>-6.7344181144828402E-2</v>
      </c>
    </row>
    <row r="894" spans="1:12">
      <c r="A894">
        <v>872</v>
      </c>
      <c r="B894">
        <v>3.504</v>
      </c>
      <c r="C894">
        <v>-2.7E-2</v>
      </c>
      <c r="D894">
        <f t="shared" si="74"/>
        <v>-0.26486999999999999</v>
      </c>
      <c r="E894">
        <v>-0.01</v>
      </c>
      <c r="F894">
        <f t="shared" si="75"/>
        <v>-9.8100000000000007E-2</v>
      </c>
      <c r="G894">
        <v>0</v>
      </c>
      <c r="H894">
        <v>2.9000000000000001E-2</v>
      </c>
      <c r="I894">
        <f t="shared" ref="I894:I957" si="78">I893+0.004</f>
        <v>1.4920000000000011</v>
      </c>
      <c r="J894">
        <f t="shared" si="76"/>
        <v>0.10038503674522425</v>
      </c>
      <c r="L894">
        <f t="shared" si="77"/>
        <v>-6.6456260811948428E-2</v>
      </c>
    </row>
    <row r="895" spans="1:12">
      <c r="A895">
        <v>873</v>
      </c>
      <c r="B895">
        <v>3.508</v>
      </c>
      <c r="C895">
        <v>5.0000000000000001E-3</v>
      </c>
      <c r="D895">
        <f t="shared" si="74"/>
        <v>4.9050000000000003E-2</v>
      </c>
      <c r="E895">
        <v>0.01</v>
      </c>
      <c r="F895">
        <f t="shared" si="75"/>
        <v>9.8100000000000007E-2</v>
      </c>
      <c r="G895">
        <v>0</v>
      </c>
      <c r="H895">
        <v>1.2E-2</v>
      </c>
      <c r="I895">
        <f t="shared" si="78"/>
        <v>1.4960000000000011</v>
      </c>
      <c r="J895">
        <f t="shared" si="76"/>
        <v>8.7228002673615815E-2</v>
      </c>
      <c r="L895">
        <f t="shared" si="77"/>
        <v>-6.3535047345424908E-2</v>
      </c>
    </row>
    <row r="896" spans="1:12">
      <c r="A896">
        <v>874</v>
      </c>
      <c r="B896">
        <v>3.512</v>
      </c>
      <c r="C896">
        <v>-5.0000000000000001E-3</v>
      </c>
      <c r="D896">
        <f t="shared" si="74"/>
        <v>-4.9050000000000003E-2</v>
      </c>
      <c r="E896">
        <v>-1.4999999999999999E-2</v>
      </c>
      <c r="F896">
        <f t="shared" si="75"/>
        <v>-0.14715</v>
      </c>
      <c r="G896">
        <v>0</v>
      </c>
      <c r="H896">
        <v>1.6E-2</v>
      </c>
      <c r="I896">
        <f t="shared" si="78"/>
        <v>1.5000000000000011</v>
      </c>
      <c r="J896">
        <f t="shared" si="76"/>
        <v>7.4401061111502284E-2</v>
      </c>
      <c r="L896">
        <f t="shared" si="77"/>
        <v>-6.2193775350928314E-2</v>
      </c>
    </row>
    <row r="897" spans="1:12">
      <c r="A897">
        <v>875</v>
      </c>
      <c r="B897">
        <v>3.516</v>
      </c>
      <c r="C897">
        <v>4.2999999999999997E-2</v>
      </c>
      <c r="D897">
        <f t="shared" si="74"/>
        <v>0.42182999999999998</v>
      </c>
      <c r="E897">
        <v>1.4999999999999999E-2</v>
      </c>
      <c r="F897">
        <f t="shared" si="75"/>
        <v>0.14715</v>
      </c>
      <c r="G897">
        <v>0</v>
      </c>
      <c r="H897">
        <v>4.4999999999999998E-2</v>
      </c>
      <c r="I897">
        <f t="shared" si="78"/>
        <v>1.5040000000000011</v>
      </c>
      <c r="J897">
        <f t="shared" si="76"/>
        <v>6.8250651485750449E-2</v>
      </c>
      <c r="L897">
        <f t="shared" si="77"/>
        <v>-5.8300127145221994E-2</v>
      </c>
    </row>
    <row r="898" spans="1:12">
      <c r="A898">
        <v>876</v>
      </c>
      <c r="B898">
        <v>3.52</v>
      </c>
      <c r="C898">
        <v>-3.6999999999999998E-2</v>
      </c>
      <c r="D898">
        <f t="shared" si="74"/>
        <v>-0.36297000000000001</v>
      </c>
      <c r="E898">
        <v>3.5999999999999997E-2</v>
      </c>
      <c r="F898">
        <f t="shared" si="75"/>
        <v>0.35315999999999997</v>
      </c>
      <c r="G898">
        <v>0</v>
      </c>
      <c r="H898">
        <v>5.1999999999999998E-2</v>
      </c>
      <c r="I898">
        <f t="shared" si="78"/>
        <v>1.5080000000000011</v>
      </c>
      <c r="J898">
        <f t="shared" si="76"/>
        <v>5.7391920287780285E-2</v>
      </c>
      <c r="L898">
        <f t="shared" si="77"/>
        <v>-4.9593713580133494E-2</v>
      </c>
    </row>
    <row r="899" spans="1:12">
      <c r="A899">
        <v>877</v>
      </c>
      <c r="B899">
        <v>3.524</v>
      </c>
      <c r="C899">
        <v>-2.1000000000000001E-2</v>
      </c>
      <c r="D899">
        <f t="shared" si="74"/>
        <v>-0.20601000000000003</v>
      </c>
      <c r="E899">
        <v>5.0000000000000001E-3</v>
      </c>
      <c r="F899">
        <f t="shared" si="75"/>
        <v>4.9050000000000003E-2</v>
      </c>
      <c r="G899">
        <v>0</v>
      </c>
      <c r="H899">
        <v>2.1999999999999999E-2</v>
      </c>
      <c r="I899">
        <f t="shared" si="78"/>
        <v>1.5120000000000011</v>
      </c>
      <c r="J899">
        <f t="shared" si="76"/>
        <v>4.4808664803687594E-2</v>
      </c>
      <c r="L899">
        <f t="shared" si="77"/>
        <v>-4.099373968398335E-2</v>
      </c>
    </row>
    <row r="900" spans="1:12">
      <c r="A900">
        <v>878</v>
      </c>
      <c r="B900">
        <v>3.528</v>
      </c>
      <c r="C900">
        <v>1.0999999999999999E-2</v>
      </c>
      <c r="D900">
        <f t="shared" si="74"/>
        <v>0.10791000000000001</v>
      </c>
      <c r="E900">
        <v>-0.01</v>
      </c>
      <c r="F900">
        <f t="shared" si="75"/>
        <v>-9.8100000000000007E-2</v>
      </c>
      <c r="G900">
        <v>0</v>
      </c>
      <c r="H900">
        <v>1.4999999999999999E-2</v>
      </c>
      <c r="I900">
        <f t="shared" si="78"/>
        <v>1.5160000000000011</v>
      </c>
      <c r="J900">
        <f t="shared" si="76"/>
        <v>3.5100474289400073E-2</v>
      </c>
      <c r="L900">
        <f t="shared" si="77"/>
        <v>-3.4543686208785389E-2</v>
      </c>
    </row>
    <row r="901" spans="1:12">
      <c r="A901">
        <v>879</v>
      </c>
      <c r="B901">
        <v>3.532</v>
      </c>
      <c r="C901">
        <v>-5.0000000000000001E-3</v>
      </c>
      <c r="D901">
        <f t="shared" si="74"/>
        <v>-4.9050000000000003E-2</v>
      </c>
      <c r="E901">
        <v>2.5999999999999999E-2</v>
      </c>
      <c r="F901">
        <f t="shared" si="75"/>
        <v>0.25506000000000001</v>
      </c>
      <c r="G901">
        <v>0</v>
      </c>
      <c r="H901">
        <v>2.5999999999999999E-2</v>
      </c>
      <c r="I901">
        <f t="shared" si="78"/>
        <v>1.5200000000000011</v>
      </c>
      <c r="J901">
        <f t="shared" si="76"/>
        <v>2.5852906035755005E-2</v>
      </c>
      <c r="L901">
        <f t="shared" si="77"/>
        <v>-2.5307636878566693E-2</v>
      </c>
    </row>
    <row r="902" spans="1:12">
      <c r="A902">
        <v>880</v>
      </c>
      <c r="B902">
        <v>3.536</v>
      </c>
      <c r="C902">
        <v>2.7E-2</v>
      </c>
      <c r="D902">
        <f t="shared" si="74"/>
        <v>0.26486999999999999</v>
      </c>
      <c r="E902">
        <v>2.5999999999999999E-2</v>
      </c>
      <c r="F902">
        <f t="shared" si="75"/>
        <v>0.25506000000000001</v>
      </c>
      <c r="G902">
        <v>0</v>
      </c>
      <c r="H902">
        <v>3.6999999999999998E-2</v>
      </c>
      <c r="I902">
        <f t="shared" si="78"/>
        <v>1.5240000000000011</v>
      </c>
      <c r="J902">
        <f t="shared" si="76"/>
        <v>2.1267129180387673E-2</v>
      </c>
      <c r="L902">
        <f t="shared" si="77"/>
        <v>-1.3859497683131983E-2</v>
      </c>
    </row>
    <row r="903" spans="1:12">
      <c r="A903">
        <v>881</v>
      </c>
      <c r="B903">
        <v>3.54</v>
      </c>
      <c r="C903">
        <v>2.7E-2</v>
      </c>
      <c r="D903">
        <f t="shared" si="74"/>
        <v>0.26486999999999999</v>
      </c>
      <c r="E903">
        <v>1.4999999999999999E-2</v>
      </c>
      <c r="F903">
        <f t="shared" si="75"/>
        <v>0.14715</v>
      </c>
      <c r="G903">
        <v>0</v>
      </c>
      <c r="H903">
        <v>3.1E-2</v>
      </c>
      <c r="I903">
        <f t="shared" si="78"/>
        <v>1.5280000000000011</v>
      </c>
      <c r="J903">
        <f t="shared" si="76"/>
        <v>2.064798596348786E-2</v>
      </c>
      <c r="L903">
        <f t="shared" si="77"/>
        <v>-2.137157875862676E-3</v>
      </c>
    </row>
    <row r="904" spans="1:12">
      <c r="A904">
        <v>882</v>
      </c>
      <c r="B904">
        <v>3.544</v>
      </c>
      <c r="C904">
        <v>0</v>
      </c>
      <c r="D904">
        <f t="shared" si="74"/>
        <v>0</v>
      </c>
      <c r="E904">
        <v>5.0000000000000001E-3</v>
      </c>
      <c r="F904">
        <f t="shared" si="75"/>
        <v>4.9050000000000003E-2</v>
      </c>
      <c r="G904">
        <v>0</v>
      </c>
      <c r="H904">
        <v>5.0000000000000001E-3</v>
      </c>
      <c r="I904">
        <f t="shared" si="78"/>
        <v>1.5320000000000011</v>
      </c>
      <c r="J904">
        <f t="shared" si="76"/>
        <v>1.9856031727444042E-2</v>
      </c>
      <c r="L904">
        <f t="shared" si="77"/>
        <v>8.3618588152469288E-3</v>
      </c>
    </row>
    <row r="905" spans="1:12">
      <c r="A905">
        <v>883</v>
      </c>
      <c r="B905">
        <v>3.548</v>
      </c>
      <c r="C905">
        <v>5.0000000000000001E-3</v>
      </c>
      <c r="D905">
        <f t="shared" si="74"/>
        <v>4.9050000000000003E-2</v>
      </c>
      <c r="E905">
        <v>0</v>
      </c>
      <c r="F905">
        <f t="shared" si="75"/>
        <v>0</v>
      </c>
      <c r="G905">
        <v>0</v>
      </c>
      <c r="H905">
        <v>5.0000000000000001E-3</v>
      </c>
      <c r="I905">
        <f t="shared" si="78"/>
        <v>1.5360000000000011</v>
      </c>
      <c r="J905">
        <f t="shared" si="76"/>
        <v>1.9578747111430952E-2</v>
      </c>
      <c r="L905">
        <f t="shared" si="77"/>
        <v>1.7047997056877318E-2</v>
      </c>
    </row>
    <row r="906" spans="1:12">
      <c r="A906">
        <v>884</v>
      </c>
      <c r="B906">
        <v>3.552</v>
      </c>
      <c r="C906">
        <v>1.6E-2</v>
      </c>
      <c r="D906">
        <f t="shared" si="74"/>
        <v>0.15696000000000002</v>
      </c>
      <c r="E906">
        <v>2.5999999999999999E-2</v>
      </c>
      <c r="F906">
        <f t="shared" si="75"/>
        <v>0.25506000000000001</v>
      </c>
      <c r="G906">
        <v>0</v>
      </c>
      <c r="H906">
        <v>0.03</v>
      </c>
      <c r="I906">
        <f t="shared" si="78"/>
        <v>1.5400000000000011</v>
      </c>
      <c r="J906">
        <f t="shared" si="76"/>
        <v>2.1164120041997081E-2</v>
      </c>
      <c r="L906">
        <f t="shared" si="77"/>
        <v>2.7474973975165375E-2</v>
      </c>
    </row>
    <row r="907" spans="1:12">
      <c r="A907">
        <v>885</v>
      </c>
      <c r="B907">
        <v>3.556</v>
      </c>
      <c r="C907">
        <v>5.2999999999999999E-2</v>
      </c>
      <c r="D907">
        <f t="shared" si="74"/>
        <v>0.51993</v>
      </c>
      <c r="E907">
        <v>-5.0000000000000001E-3</v>
      </c>
      <c r="F907">
        <f t="shared" si="75"/>
        <v>-4.9050000000000003E-2</v>
      </c>
      <c r="G907">
        <v>0</v>
      </c>
      <c r="H907">
        <v>5.2999999999999999E-2</v>
      </c>
      <c r="I907">
        <f t="shared" si="78"/>
        <v>1.5440000000000011</v>
      </c>
      <c r="J907">
        <f t="shared" si="76"/>
        <v>2.9091655220717747E-2</v>
      </c>
      <c r="L907">
        <f t="shared" si="77"/>
        <v>3.5198881826867201E-2</v>
      </c>
    </row>
    <row r="908" spans="1:12">
      <c r="A908">
        <v>886</v>
      </c>
      <c r="B908">
        <v>3.56</v>
      </c>
      <c r="C908">
        <v>3.2000000000000001E-2</v>
      </c>
      <c r="D908">
        <f t="shared" si="74"/>
        <v>0.31392000000000003</v>
      </c>
      <c r="E908">
        <v>5.0000000000000001E-3</v>
      </c>
      <c r="F908">
        <f t="shared" si="75"/>
        <v>4.9050000000000003E-2</v>
      </c>
      <c r="G908">
        <v>0</v>
      </c>
      <c r="H908">
        <v>3.2000000000000001E-2</v>
      </c>
      <c r="I908">
        <f t="shared" si="78"/>
        <v>1.5480000000000012</v>
      </c>
      <c r="J908">
        <f t="shared" si="76"/>
        <v>3.9502454142205844E-2</v>
      </c>
      <c r="L908">
        <f t="shared" si="77"/>
        <v>4.1853750655635333E-2</v>
      </c>
    </row>
    <row r="909" spans="1:12">
      <c r="A909">
        <v>887</v>
      </c>
      <c r="B909">
        <v>3.5640000000000001</v>
      </c>
      <c r="C909">
        <v>-5.0000000000000001E-3</v>
      </c>
      <c r="D909">
        <f t="shared" si="74"/>
        <v>-4.9050000000000003E-2</v>
      </c>
      <c r="E909">
        <v>3.1E-2</v>
      </c>
      <c r="F909">
        <f t="shared" si="75"/>
        <v>0.30410999999999999</v>
      </c>
      <c r="G909">
        <v>0</v>
      </c>
      <c r="H909">
        <v>3.1E-2</v>
      </c>
      <c r="I909">
        <f t="shared" si="78"/>
        <v>1.5520000000000012</v>
      </c>
      <c r="J909">
        <f t="shared" si="76"/>
        <v>4.7053670608006477E-2</v>
      </c>
      <c r="L909">
        <f t="shared" si="77"/>
        <v>5.0899572170331552E-2</v>
      </c>
    </row>
    <row r="910" spans="1:12">
      <c r="A910">
        <v>888</v>
      </c>
      <c r="B910">
        <v>3.5680000000000001</v>
      </c>
      <c r="C910">
        <v>-1.0999999999999999E-2</v>
      </c>
      <c r="D910">
        <f t="shared" si="74"/>
        <v>-0.10791000000000001</v>
      </c>
      <c r="E910">
        <v>1.4999999999999999E-2</v>
      </c>
      <c r="F910">
        <f t="shared" si="75"/>
        <v>0.14715</v>
      </c>
      <c r="G910">
        <v>0</v>
      </c>
      <c r="H910">
        <v>1.9E-2</v>
      </c>
      <c r="I910">
        <f t="shared" si="78"/>
        <v>1.5560000000000012</v>
      </c>
      <c r="J910">
        <f t="shared" si="76"/>
        <v>5.1330247492280212E-2</v>
      </c>
      <c r="L910">
        <f t="shared" si="77"/>
        <v>5.9752258901330291E-2</v>
      </c>
    </row>
    <row r="911" spans="1:12">
      <c r="A911">
        <v>889</v>
      </c>
      <c r="B911">
        <v>3.5720000000000001</v>
      </c>
      <c r="C911">
        <v>-5.0000000000000001E-3</v>
      </c>
      <c r="D911">
        <f t="shared" si="74"/>
        <v>-4.9050000000000003E-2</v>
      </c>
      <c r="E911">
        <v>1.4999999999999999E-2</v>
      </c>
      <c r="F911">
        <f t="shared" si="75"/>
        <v>0.14715</v>
      </c>
      <c r="G911">
        <v>0</v>
      </c>
      <c r="H911">
        <v>1.6E-2</v>
      </c>
      <c r="I911">
        <f t="shared" si="78"/>
        <v>1.5600000000000012</v>
      </c>
      <c r="J911">
        <f t="shared" si="76"/>
        <v>5.3585310390229957E-2</v>
      </c>
      <c r="L911">
        <f t="shared" si="77"/>
        <v>6.8325993981250902E-2</v>
      </c>
    </row>
    <row r="912" spans="1:12">
      <c r="A912">
        <v>890</v>
      </c>
      <c r="B912">
        <v>3.5760000000000001</v>
      </c>
      <c r="C912">
        <v>9.6000000000000002E-2</v>
      </c>
      <c r="D912">
        <f t="shared" si="74"/>
        <v>0.94176000000000004</v>
      </c>
      <c r="E912">
        <v>0.01</v>
      </c>
      <c r="F912">
        <f t="shared" si="75"/>
        <v>9.8100000000000007E-2</v>
      </c>
      <c r="G912">
        <v>0</v>
      </c>
      <c r="H912">
        <v>9.6000000000000002E-2</v>
      </c>
      <c r="I912">
        <f t="shared" si="78"/>
        <v>1.5640000000000012</v>
      </c>
      <c r="J912">
        <f t="shared" si="76"/>
        <v>6.7226250036278634E-2</v>
      </c>
      <c r="L912">
        <f t="shared" si="77"/>
        <v>7.5903581370050779E-2</v>
      </c>
    </row>
    <row r="913" spans="1:12">
      <c r="A913">
        <v>891</v>
      </c>
      <c r="B913">
        <v>3.58</v>
      </c>
      <c r="C913">
        <v>3.2000000000000001E-2</v>
      </c>
      <c r="D913">
        <f t="shared" si="74"/>
        <v>0.31392000000000003</v>
      </c>
      <c r="E913">
        <v>2.5999999999999999E-2</v>
      </c>
      <c r="F913">
        <f t="shared" si="75"/>
        <v>0.25506000000000001</v>
      </c>
      <c r="G913">
        <v>0</v>
      </c>
      <c r="H913">
        <v>4.1000000000000002E-2</v>
      </c>
      <c r="I913">
        <f t="shared" si="78"/>
        <v>1.5680000000000012</v>
      </c>
      <c r="J913">
        <f t="shared" si="76"/>
        <v>8.1919557917991645E-2</v>
      </c>
      <c r="L913">
        <f t="shared" si="77"/>
        <v>8.4623018524959737E-2</v>
      </c>
    </row>
    <row r="914" spans="1:12">
      <c r="A914">
        <v>892</v>
      </c>
      <c r="B914">
        <v>3.5840000000000001</v>
      </c>
      <c r="C914">
        <v>-2.1000000000000001E-2</v>
      </c>
      <c r="D914">
        <f t="shared" si="74"/>
        <v>-0.20601000000000003</v>
      </c>
      <c r="E914">
        <v>-3.5999999999999997E-2</v>
      </c>
      <c r="F914">
        <f t="shared" si="75"/>
        <v>-0.35315999999999997</v>
      </c>
      <c r="G914">
        <v>0</v>
      </c>
      <c r="H914">
        <v>4.2000000000000003E-2</v>
      </c>
      <c r="I914">
        <f t="shared" si="78"/>
        <v>1.5720000000000012</v>
      </c>
      <c r="J914">
        <f t="shared" si="76"/>
        <v>9.042097362891667E-2</v>
      </c>
      <c r="L914">
        <f t="shared" si="77"/>
        <v>8.6136406946925634E-2</v>
      </c>
    </row>
    <row r="915" spans="1:12">
      <c r="A915">
        <v>893</v>
      </c>
      <c r="B915">
        <v>3.5880000000000001</v>
      </c>
      <c r="C915">
        <v>4.2999999999999997E-2</v>
      </c>
      <c r="D915">
        <f t="shared" si="74"/>
        <v>0.42182999999999998</v>
      </c>
      <c r="E915">
        <v>-2.5999999999999999E-2</v>
      </c>
      <c r="F915">
        <f t="shared" si="75"/>
        <v>-0.25506000000000001</v>
      </c>
      <c r="G915">
        <v>0</v>
      </c>
      <c r="H915">
        <v>0.05</v>
      </c>
      <c r="I915">
        <f t="shared" si="78"/>
        <v>1.5760000000000012</v>
      </c>
      <c r="J915">
        <f t="shared" si="76"/>
        <v>0.10192891990624255</v>
      </c>
      <c r="L915">
        <f t="shared" si="77"/>
        <v>8.2890032249036641E-2</v>
      </c>
    </row>
    <row r="916" spans="1:12">
      <c r="A916">
        <v>894</v>
      </c>
      <c r="B916">
        <v>3.5920000000000001</v>
      </c>
      <c r="C916">
        <v>-3.2000000000000001E-2</v>
      </c>
      <c r="D916">
        <f t="shared" si="74"/>
        <v>-0.31392000000000003</v>
      </c>
      <c r="E916">
        <v>-5.0000000000000001E-3</v>
      </c>
      <c r="F916">
        <f t="shared" si="75"/>
        <v>-4.9050000000000003E-2</v>
      </c>
      <c r="G916">
        <v>0</v>
      </c>
      <c r="H916">
        <v>3.2000000000000001E-2</v>
      </c>
      <c r="I916">
        <f t="shared" si="78"/>
        <v>1.5800000000000012</v>
      </c>
      <c r="J916">
        <f t="shared" si="76"/>
        <v>0.10606891826119517</v>
      </c>
      <c r="L916">
        <f t="shared" si="77"/>
        <v>7.8424296311276287E-2</v>
      </c>
    </row>
    <row r="917" spans="1:12">
      <c r="A917">
        <v>895</v>
      </c>
      <c r="B917">
        <v>3.5960000000000001</v>
      </c>
      <c r="C917">
        <v>5.8999999999999997E-2</v>
      </c>
      <c r="D917">
        <f t="shared" si="74"/>
        <v>0.57879000000000003</v>
      </c>
      <c r="E917">
        <v>1.4999999999999999E-2</v>
      </c>
      <c r="F917">
        <f t="shared" si="75"/>
        <v>0.14715</v>
      </c>
      <c r="G917">
        <v>0</v>
      </c>
      <c r="H917">
        <v>6.0999999999999999E-2</v>
      </c>
      <c r="I917">
        <f t="shared" si="78"/>
        <v>1.5840000000000012</v>
      </c>
      <c r="J917">
        <f t="shared" si="76"/>
        <v>0.11579228810210519</v>
      </c>
      <c r="L917">
        <f t="shared" si="77"/>
        <v>7.5591920017309674E-2</v>
      </c>
    </row>
    <row r="918" spans="1:12">
      <c r="A918">
        <v>896</v>
      </c>
      <c r="B918">
        <v>3.6</v>
      </c>
      <c r="C918">
        <v>1.0999999999999999E-2</v>
      </c>
      <c r="D918">
        <f t="shared" si="74"/>
        <v>0.10791000000000001</v>
      </c>
      <c r="E918">
        <v>5.0000000000000001E-3</v>
      </c>
      <c r="F918">
        <f t="shared" si="75"/>
        <v>4.9050000000000003E-2</v>
      </c>
      <c r="G918">
        <v>0</v>
      </c>
      <c r="H918">
        <v>1.2E-2</v>
      </c>
      <c r="I918">
        <f t="shared" si="78"/>
        <v>1.5880000000000012</v>
      </c>
      <c r="J918">
        <f t="shared" si="76"/>
        <v>0.12383488305064838</v>
      </c>
      <c r="L918">
        <f t="shared" si="77"/>
        <v>7.2867588860978633E-2</v>
      </c>
    </row>
    <row r="919" spans="1:12">
      <c r="A919">
        <v>897</v>
      </c>
      <c r="B919">
        <v>3.6040000000000001</v>
      </c>
      <c r="C919">
        <v>6.4000000000000001E-2</v>
      </c>
      <c r="D919">
        <f t="shared" ref="D919:D982" si="79">C919*9.81</f>
        <v>0.62784000000000006</v>
      </c>
      <c r="E919">
        <v>-2.5999999999999999E-2</v>
      </c>
      <c r="F919">
        <f t="shared" ref="F919:F982" si="80">E919*9.81</f>
        <v>-0.25506000000000001</v>
      </c>
      <c r="G919">
        <v>0</v>
      </c>
      <c r="H919">
        <v>6.9000000000000006E-2</v>
      </c>
      <c r="I919">
        <f t="shared" si="78"/>
        <v>1.5920000000000012</v>
      </c>
      <c r="J919">
        <f t="shared" si="76"/>
        <v>0.13724202904199673</v>
      </c>
      <c r="L919">
        <f t="shared" si="77"/>
        <v>6.6246131427733307E-2</v>
      </c>
    </row>
    <row r="920" spans="1:12">
      <c r="A920">
        <v>898</v>
      </c>
      <c r="B920">
        <v>3.6080000000000001</v>
      </c>
      <c r="C920">
        <v>-1.0999999999999999E-2</v>
      </c>
      <c r="D920">
        <f t="shared" si="79"/>
        <v>-0.10791000000000001</v>
      </c>
      <c r="E920">
        <v>0.01</v>
      </c>
      <c r="F920">
        <f t="shared" si="80"/>
        <v>9.8100000000000007E-2</v>
      </c>
      <c r="G920">
        <v>0</v>
      </c>
      <c r="H920">
        <v>1.4999999999999999E-2</v>
      </c>
      <c r="I920">
        <f t="shared" si="78"/>
        <v>1.5960000000000012</v>
      </c>
      <c r="J920">
        <f t="shared" ref="J920:J983" si="81">(D920+J919*(11.254+2*63.3257)-J918*63.3257)/(1+11.254+63.3257)</f>
        <v>0.14523180507792077</v>
      </c>
      <c r="L920">
        <f t="shared" ref="L920:L983" si="82">(F920+L919*(11.254+2*63.3257)-L918*63.3257)/(1+11.254+63.3257)</f>
        <v>6.1119694588103117E-2</v>
      </c>
    </row>
    <row r="921" spans="1:12">
      <c r="A921">
        <v>899</v>
      </c>
      <c r="B921">
        <v>3.6120000000000001</v>
      </c>
      <c r="C921">
        <v>-1.0999999999999999E-2</v>
      </c>
      <c r="D921">
        <f t="shared" si="79"/>
        <v>-0.10791000000000001</v>
      </c>
      <c r="E921">
        <v>-3.1E-2</v>
      </c>
      <c r="F921">
        <f t="shared" si="80"/>
        <v>-0.30410999999999999</v>
      </c>
      <c r="G921">
        <v>0</v>
      </c>
      <c r="H921">
        <v>3.3000000000000002E-2</v>
      </c>
      <c r="I921">
        <f t="shared" si="78"/>
        <v>1.6000000000000012</v>
      </c>
      <c r="J921">
        <f t="shared" si="81"/>
        <v>0.14857683496346133</v>
      </c>
      <c r="L921">
        <f t="shared" si="82"/>
        <v>5.1992046609036342E-2</v>
      </c>
    </row>
    <row r="922" spans="1:12">
      <c r="A922">
        <v>900</v>
      </c>
      <c r="B922">
        <v>3.6160000000000001</v>
      </c>
      <c r="C922">
        <v>6.9000000000000006E-2</v>
      </c>
      <c r="D922">
        <f t="shared" si="79"/>
        <v>0.6768900000000001</v>
      </c>
      <c r="E922">
        <v>0</v>
      </c>
      <c r="F922">
        <f t="shared" si="80"/>
        <v>0</v>
      </c>
      <c r="G922">
        <v>0</v>
      </c>
      <c r="H922">
        <v>6.9000000000000006E-2</v>
      </c>
      <c r="I922">
        <f t="shared" si="78"/>
        <v>1.6040000000000012</v>
      </c>
      <c r="J922">
        <f t="shared" si="81"/>
        <v>0.1583696698656813</v>
      </c>
      <c r="L922">
        <f t="shared" si="82"/>
        <v>4.3656385786923713E-2</v>
      </c>
    </row>
    <row r="923" spans="1:12">
      <c r="A923">
        <v>901</v>
      </c>
      <c r="B923">
        <v>3.62</v>
      </c>
      <c r="C923">
        <v>4.8000000000000001E-2</v>
      </c>
      <c r="D923">
        <f t="shared" si="79"/>
        <v>0.47088000000000002</v>
      </c>
      <c r="E923">
        <v>-1.4999999999999999E-2</v>
      </c>
      <c r="F923">
        <f t="shared" si="80"/>
        <v>-0.14715</v>
      </c>
      <c r="G923">
        <v>0</v>
      </c>
      <c r="H923">
        <v>0.05</v>
      </c>
      <c r="I923">
        <f t="shared" si="78"/>
        <v>1.6080000000000012</v>
      </c>
      <c r="J923">
        <f t="shared" si="81"/>
        <v>0.17070960314540889</v>
      </c>
      <c r="L923">
        <f t="shared" si="82"/>
        <v>3.4147642800251607E-2</v>
      </c>
    </row>
    <row r="924" spans="1:12">
      <c r="A924">
        <v>902</v>
      </c>
      <c r="B924">
        <v>3.6240000000000001</v>
      </c>
      <c r="C924">
        <v>5.2999999999999999E-2</v>
      </c>
      <c r="D924">
        <f t="shared" si="79"/>
        <v>0.51993</v>
      </c>
      <c r="E924">
        <v>0.01</v>
      </c>
      <c r="F924">
        <f t="shared" si="80"/>
        <v>9.8100000000000007E-2</v>
      </c>
      <c r="G924">
        <v>0</v>
      </c>
      <c r="H924">
        <v>5.3999999999999999E-2</v>
      </c>
      <c r="I924">
        <f t="shared" si="78"/>
        <v>1.6120000000000012</v>
      </c>
      <c r="J924">
        <f t="shared" si="81"/>
        <v>0.1856693781874722</v>
      </c>
      <c r="L924">
        <f t="shared" si="82"/>
        <v>2.7026743292164725E-2</v>
      </c>
    </row>
    <row r="925" spans="1:12">
      <c r="A925">
        <v>903</v>
      </c>
      <c r="B925">
        <v>3.6280000000000001</v>
      </c>
      <c r="C925">
        <v>-6.4000000000000001E-2</v>
      </c>
      <c r="D925">
        <f t="shared" si="79"/>
        <v>-0.62784000000000006</v>
      </c>
      <c r="E925">
        <v>-5.0000000000000001E-3</v>
      </c>
      <c r="F925">
        <f t="shared" si="80"/>
        <v>-4.9050000000000003E-2</v>
      </c>
      <c r="G925">
        <v>0</v>
      </c>
      <c r="H925">
        <v>6.4000000000000001E-2</v>
      </c>
      <c r="I925">
        <f t="shared" si="78"/>
        <v>1.6160000000000012</v>
      </c>
      <c r="J925">
        <f t="shared" si="81"/>
        <v>0.18744007651246841</v>
      </c>
      <c r="L925">
        <f t="shared" si="82"/>
        <v>2.0053803610326579E-2</v>
      </c>
    </row>
    <row r="926" spans="1:12">
      <c r="A926">
        <v>904</v>
      </c>
      <c r="B926">
        <v>3.6320000000000001</v>
      </c>
      <c r="C926">
        <v>3.6999999999999998E-2</v>
      </c>
      <c r="D926">
        <f t="shared" si="79"/>
        <v>0.36297000000000001</v>
      </c>
      <c r="E926">
        <v>-2.1000000000000001E-2</v>
      </c>
      <c r="F926">
        <f t="shared" si="80"/>
        <v>-0.20601000000000003</v>
      </c>
      <c r="G926">
        <v>0</v>
      </c>
      <c r="H926">
        <v>4.2999999999999997E-2</v>
      </c>
      <c r="I926">
        <f t="shared" si="78"/>
        <v>1.6200000000000012</v>
      </c>
      <c r="J926">
        <f t="shared" si="81"/>
        <v>0.19124613335586343</v>
      </c>
      <c r="L926">
        <f t="shared" si="82"/>
        <v>1.1220345816494313E-2</v>
      </c>
    </row>
    <row r="927" spans="1:12">
      <c r="A927">
        <v>905</v>
      </c>
      <c r="B927">
        <v>3.6360000000000001</v>
      </c>
      <c r="C927">
        <v>7.3999999999999996E-2</v>
      </c>
      <c r="D927">
        <f t="shared" si="79"/>
        <v>0.72594000000000003</v>
      </c>
      <c r="E927">
        <v>-2.5999999999999999E-2</v>
      </c>
      <c r="F927">
        <f t="shared" si="80"/>
        <v>-0.25506000000000001</v>
      </c>
      <c r="G927">
        <v>0</v>
      </c>
      <c r="H927">
        <v>7.9000000000000001E-2</v>
      </c>
      <c r="I927">
        <f t="shared" si="78"/>
        <v>1.6240000000000012</v>
      </c>
      <c r="J927">
        <f t="shared" si="81"/>
        <v>0.20150967079371929</v>
      </c>
      <c r="L927">
        <f t="shared" si="82"/>
        <v>2.9591446744981403E-4</v>
      </c>
    </row>
    <row r="928" spans="1:12">
      <c r="A928">
        <v>906</v>
      </c>
      <c r="B928">
        <v>3.64</v>
      </c>
      <c r="C928">
        <v>5.0000000000000001E-3</v>
      </c>
      <c r="D928">
        <f t="shared" si="79"/>
        <v>4.9050000000000003E-2</v>
      </c>
      <c r="E928">
        <v>0</v>
      </c>
      <c r="F928">
        <f t="shared" si="80"/>
        <v>0</v>
      </c>
      <c r="G928">
        <v>0</v>
      </c>
      <c r="H928">
        <v>5.0000000000000001E-3</v>
      </c>
      <c r="I928">
        <f t="shared" si="78"/>
        <v>1.6280000000000012</v>
      </c>
      <c r="J928">
        <f t="shared" si="81"/>
        <v>0.20809194119085908</v>
      </c>
      <c r="L928">
        <f t="shared" si="82"/>
        <v>-8.8612160417694211E-3</v>
      </c>
    </row>
    <row r="929" spans="1:12">
      <c r="A929">
        <v>907</v>
      </c>
      <c r="B929">
        <v>3.6440000000000001</v>
      </c>
      <c r="C929">
        <v>0</v>
      </c>
      <c r="D929">
        <f t="shared" si="79"/>
        <v>0</v>
      </c>
      <c r="E929">
        <v>-1.4999999999999999E-2</v>
      </c>
      <c r="F929">
        <f t="shared" si="80"/>
        <v>-0.14715</v>
      </c>
      <c r="G929">
        <v>0</v>
      </c>
      <c r="H929">
        <v>1.4999999999999999E-2</v>
      </c>
      <c r="I929">
        <f t="shared" si="78"/>
        <v>1.6320000000000012</v>
      </c>
      <c r="J929">
        <f t="shared" si="81"/>
        <v>0.2108537269520793</v>
      </c>
      <c r="L929">
        <f t="shared" si="82"/>
        <v>-1.8363377117374312E-2</v>
      </c>
    </row>
    <row r="930" spans="1:12">
      <c r="A930">
        <v>908</v>
      </c>
      <c r="B930">
        <v>3.6480000000000001</v>
      </c>
      <c r="C930">
        <v>-3.6999999999999998E-2</v>
      </c>
      <c r="D930">
        <f t="shared" si="79"/>
        <v>-0.36297000000000001</v>
      </c>
      <c r="E930">
        <v>5.0000000000000001E-3</v>
      </c>
      <c r="F930">
        <f t="shared" si="80"/>
        <v>4.9050000000000003E-2</v>
      </c>
      <c r="G930">
        <v>0</v>
      </c>
      <c r="H930">
        <v>3.7999999999999999E-2</v>
      </c>
      <c r="I930">
        <f t="shared" si="78"/>
        <v>1.6360000000000012</v>
      </c>
      <c r="J930">
        <f t="shared" si="81"/>
        <v>0.20557543515715579</v>
      </c>
      <c r="L930">
        <f t="shared" si="82"/>
        <v>-2.5432968879554606E-2</v>
      </c>
    </row>
    <row r="931" spans="1:12">
      <c r="A931">
        <v>909</v>
      </c>
      <c r="B931">
        <v>3.6520000000000001</v>
      </c>
      <c r="C931">
        <v>1.6E-2</v>
      </c>
      <c r="D931">
        <f t="shared" si="79"/>
        <v>0.15696000000000002</v>
      </c>
      <c r="E931">
        <v>-1.4999999999999999E-2</v>
      </c>
      <c r="F931">
        <f t="shared" si="80"/>
        <v>-0.14715</v>
      </c>
      <c r="G931">
        <v>0</v>
      </c>
      <c r="H931">
        <v>2.1999999999999999E-2</v>
      </c>
      <c r="I931">
        <f t="shared" si="78"/>
        <v>1.6400000000000012</v>
      </c>
      <c r="J931">
        <f t="shared" si="81"/>
        <v>0.20050969716302583</v>
      </c>
      <c r="L931">
        <f t="shared" si="82"/>
        <v>-3.2966789180174295E-2</v>
      </c>
    </row>
    <row r="932" spans="1:12">
      <c r="A932">
        <v>910</v>
      </c>
      <c r="B932">
        <v>3.6560000000000001</v>
      </c>
      <c r="C932">
        <v>2.7E-2</v>
      </c>
      <c r="D932">
        <f t="shared" si="79"/>
        <v>0.26486999999999999</v>
      </c>
      <c r="E932">
        <v>5.0000000000000001E-3</v>
      </c>
      <c r="F932">
        <f t="shared" si="80"/>
        <v>4.9050000000000003E-2</v>
      </c>
      <c r="G932">
        <v>0</v>
      </c>
      <c r="H932">
        <v>2.7E-2</v>
      </c>
      <c r="I932">
        <f t="shared" si="78"/>
        <v>1.6440000000000012</v>
      </c>
      <c r="J932">
        <f t="shared" si="81"/>
        <v>0.19711684032900947</v>
      </c>
      <c r="L932">
        <f t="shared" si="82"/>
        <v>-3.8193955403786943E-2</v>
      </c>
    </row>
    <row r="933" spans="1:12">
      <c r="A933">
        <v>911</v>
      </c>
      <c r="B933">
        <v>3.66</v>
      </c>
      <c r="C933">
        <v>1.6E-2</v>
      </c>
      <c r="D933">
        <f t="shared" si="79"/>
        <v>0.15696000000000002</v>
      </c>
      <c r="E933">
        <v>0.01</v>
      </c>
      <c r="F933">
        <f t="shared" si="80"/>
        <v>9.8100000000000007E-2</v>
      </c>
      <c r="G933">
        <v>0</v>
      </c>
      <c r="H933">
        <v>1.9E-2</v>
      </c>
      <c r="I933">
        <f t="shared" si="78"/>
        <v>1.6480000000000012</v>
      </c>
      <c r="J933">
        <f t="shared" si="81"/>
        <v>0.19374276138528676</v>
      </c>
      <c r="L933">
        <f t="shared" si="82"/>
        <v>-4.0770308640474047E-2</v>
      </c>
    </row>
    <row r="934" spans="1:12">
      <c r="A934">
        <v>912</v>
      </c>
      <c r="B934">
        <v>3.6640000000000001</v>
      </c>
      <c r="C934">
        <v>6.4000000000000001E-2</v>
      </c>
      <c r="D934">
        <f t="shared" si="79"/>
        <v>0.62784000000000006</v>
      </c>
      <c r="E934">
        <v>-2.1000000000000001E-2</v>
      </c>
      <c r="F934">
        <f t="shared" si="80"/>
        <v>-0.20601000000000003</v>
      </c>
      <c r="G934">
        <v>0</v>
      </c>
      <c r="H934">
        <v>6.7000000000000004E-2</v>
      </c>
      <c r="I934">
        <f t="shared" si="78"/>
        <v>1.6520000000000012</v>
      </c>
      <c r="J934">
        <f t="shared" si="81"/>
        <v>0.19665930283290042</v>
      </c>
      <c r="L934">
        <f t="shared" si="82"/>
        <v>-4.5115246018103253E-2</v>
      </c>
    </row>
    <row r="935" spans="1:12">
      <c r="A935">
        <v>913</v>
      </c>
      <c r="B935">
        <v>3.6680000000000001</v>
      </c>
      <c r="C935">
        <v>-2.7E-2</v>
      </c>
      <c r="D935">
        <f t="shared" si="79"/>
        <v>-0.26486999999999999</v>
      </c>
      <c r="E935">
        <v>0.01</v>
      </c>
      <c r="F935">
        <f t="shared" si="80"/>
        <v>9.8100000000000007E-2</v>
      </c>
      <c r="G935">
        <v>0</v>
      </c>
      <c r="H935">
        <v>2.9000000000000001E-2</v>
      </c>
      <c r="I935">
        <f t="shared" si="78"/>
        <v>1.6560000000000012</v>
      </c>
      <c r="J935">
        <f t="shared" si="81"/>
        <v>0.19299645058442957</v>
      </c>
      <c r="L935">
        <f t="shared" si="82"/>
        <v>-4.6860833191331379E-2</v>
      </c>
    </row>
    <row r="936" spans="1:12">
      <c r="A936">
        <v>914</v>
      </c>
      <c r="B936">
        <v>3.6720000000000002</v>
      </c>
      <c r="C936">
        <v>-2.1000000000000001E-2</v>
      </c>
      <c r="D936">
        <f t="shared" si="79"/>
        <v>-0.20601000000000003</v>
      </c>
      <c r="E936">
        <v>-0.01</v>
      </c>
      <c r="F936">
        <f t="shared" si="80"/>
        <v>-9.8100000000000007E-2</v>
      </c>
      <c r="G936">
        <v>0</v>
      </c>
      <c r="H936">
        <v>2.4E-2</v>
      </c>
      <c r="I936">
        <f t="shared" si="78"/>
        <v>1.6600000000000013</v>
      </c>
      <c r="J936">
        <f t="shared" si="81"/>
        <v>0.18464818864087304</v>
      </c>
      <c r="L936">
        <f t="shared" si="82"/>
        <v>-4.9001351034937003E-2</v>
      </c>
    </row>
    <row r="937" spans="1:12">
      <c r="A937">
        <v>915</v>
      </c>
      <c r="B937">
        <v>3.6760000000000002</v>
      </c>
      <c r="C937">
        <v>1.6E-2</v>
      </c>
      <c r="D937">
        <f t="shared" si="79"/>
        <v>0.15696000000000002</v>
      </c>
      <c r="E937">
        <v>5.0000000000000001E-3</v>
      </c>
      <c r="F937">
        <f t="shared" si="80"/>
        <v>4.9050000000000003E-2</v>
      </c>
      <c r="G937">
        <v>0</v>
      </c>
      <c r="H937">
        <v>1.7000000000000001E-2</v>
      </c>
      <c r="I937">
        <f t="shared" si="78"/>
        <v>1.6640000000000013</v>
      </c>
      <c r="J937">
        <f t="shared" si="81"/>
        <v>0.17728711523095012</v>
      </c>
      <c r="L937">
        <f t="shared" si="82"/>
        <v>-4.9497495366998101E-2</v>
      </c>
    </row>
    <row r="938" spans="1:12">
      <c r="A938">
        <v>916</v>
      </c>
      <c r="B938">
        <v>3.68</v>
      </c>
      <c r="C938">
        <v>1.0999999999999999E-2</v>
      </c>
      <c r="D938">
        <f t="shared" si="79"/>
        <v>0.10791000000000001</v>
      </c>
      <c r="E938">
        <v>-5.0000000000000001E-3</v>
      </c>
      <c r="F938">
        <f t="shared" si="80"/>
        <v>-4.9050000000000003E-2</v>
      </c>
      <c r="G938">
        <v>0</v>
      </c>
      <c r="H938">
        <v>1.2E-2</v>
      </c>
      <c r="I938">
        <f t="shared" si="78"/>
        <v>1.6680000000000013</v>
      </c>
      <c r="J938">
        <f t="shared" si="81"/>
        <v>0.17020158509963565</v>
      </c>
      <c r="L938">
        <f t="shared" si="82"/>
        <v>-4.9907277249723263E-2</v>
      </c>
    </row>
    <row r="939" spans="1:12">
      <c r="A939">
        <v>917</v>
      </c>
      <c r="B939">
        <v>3.6840000000000002</v>
      </c>
      <c r="C939">
        <v>4.8000000000000001E-2</v>
      </c>
      <c r="D939">
        <f t="shared" si="79"/>
        <v>0.47088000000000002</v>
      </c>
      <c r="E939">
        <v>-5.0000000000000001E-3</v>
      </c>
      <c r="F939">
        <f t="shared" si="80"/>
        <v>-4.9050000000000003E-2</v>
      </c>
      <c r="G939">
        <v>0</v>
      </c>
      <c r="H939">
        <v>4.8000000000000001E-2</v>
      </c>
      <c r="I939">
        <f t="shared" si="78"/>
        <v>1.6720000000000013</v>
      </c>
      <c r="J939">
        <f t="shared" si="81"/>
        <v>0.16824315260339368</v>
      </c>
      <c r="L939">
        <f t="shared" si="82"/>
        <v>-5.0239277076676338E-2</v>
      </c>
    </row>
    <row r="940" spans="1:12">
      <c r="A940">
        <v>918</v>
      </c>
      <c r="B940">
        <v>3.6880000000000002</v>
      </c>
      <c r="C940">
        <v>-2.7E-2</v>
      </c>
      <c r="D940">
        <f t="shared" si="79"/>
        <v>-0.26486999999999999</v>
      </c>
      <c r="E940">
        <v>-5.0000000000000001E-3</v>
      </c>
      <c r="F940">
        <f t="shared" si="80"/>
        <v>-4.9050000000000003E-2</v>
      </c>
      <c r="G940">
        <v>0</v>
      </c>
      <c r="H940">
        <v>2.7E-2</v>
      </c>
      <c r="I940">
        <f t="shared" si="78"/>
        <v>1.6760000000000013</v>
      </c>
      <c r="J940">
        <f t="shared" si="81"/>
        <v>0.16087169887533359</v>
      </c>
      <c r="L940">
        <f t="shared" si="82"/>
        <v>-5.0501713211842332E-2</v>
      </c>
    </row>
    <row r="941" spans="1:12">
      <c r="A941">
        <v>919</v>
      </c>
      <c r="B941">
        <v>3.6920000000000002</v>
      </c>
      <c r="C941">
        <v>-1.6E-2</v>
      </c>
      <c r="D941">
        <f t="shared" si="79"/>
        <v>-0.15696000000000002</v>
      </c>
      <c r="E941">
        <v>-2.1000000000000001E-2</v>
      </c>
      <c r="F941">
        <f t="shared" si="80"/>
        <v>-0.20601000000000003</v>
      </c>
      <c r="G941">
        <v>0</v>
      </c>
      <c r="H941">
        <v>2.5999999999999999E-2</v>
      </c>
      <c r="I941">
        <f t="shared" si="78"/>
        <v>1.6800000000000013</v>
      </c>
      <c r="J941">
        <f t="shared" si="81"/>
        <v>0.15049015242539596</v>
      </c>
      <c r="L941">
        <f t="shared" si="82"/>
        <v>-5.2779140070546959E-2</v>
      </c>
    </row>
    <row r="942" spans="1:12">
      <c r="A942">
        <v>920</v>
      </c>
      <c r="B942">
        <v>3.6960000000000002</v>
      </c>
      <c r="C942">
        <v>-2.7E-2</v>
      </c>
      <c r="D942">
        <f t="shared" si="79"/>
        <v>-0.26486999999999999</v>
      </c>
      <c r="E942">
        <v>-5.0000000000000001E-3</v>
      </c>
      <c r="F942">
        <f t="shared" si="80"/>
        <v>-4.9050000000000003E-2</v>
      </c>
      <c r="G942">
        <v>0</v>
      </c>
      <c r="H942">
        <v>2.7E-2</v>
      </c>
      <c r="I942">
        <f t="shared" si="78"/>
        <v>1.6840000000000013</v>
      </c>
      <c r="J942">
        <f t="shared" si="81"/>
        <v>0.1362961446633883</v>
      </c>
      <c r="L942">
        <f t="shared" si="82"/>
        <v>-5.4637979282077628E-2</v>
      </c>
    </row>
    <row r="943" spans="1:12">
      <c r="A943">
        <v>921</v>
      </c>
      <c r="B943">
        <v>3.7</v>
      </c>
      <c r="C943">
        <v>4.2999999999999997E-2</v>
      </c>
      <c r="D943">
        <f t="shared" si="79"/>
        <v>0.42182999999999998</v>
      </c>
      <c r="E943">
        <v>5.0000000000000001E-3</v>
      </c>
      <c r="F943">
        <f t="shared" si="80"/>
        <v>4.9050000000000003E-2</v>
      </c>
      <c r="G943">
        <v>0</v>
      </c>
      <c r="H943">
        <v>4.2999999999999997E-2</v>
      </c>
      <c r="I943">
        <f t="shared" si="78"/>
        <v>1.6880000000000013</v>
      </c>
      <c r="J943">
        <f t="shared" si="81"/>
        <v>0.12818137810572849</v>
      </c>
      <c r="L943">
        <f t="shared" si="82"/>
        <v>-5.4823535919316845E-2</v>
      </c>
    </row>
    <row r="944" spans="1:12">
      <c r="A944">
        <v>922</v>
      </c>
      <c r="B944">
        <v>3.7040000000000002</v>
      </c>
      <c r="C944">
        <v>5.2999999999999999E-2</v>
      </c>
      <c r="D944">
        <f t="shared" si="79"/>
        <v>0.51993</v>
      </c>
      <c r="E944">
        <v>-0.01</v>
      </c>
      <c r="F944">
        <f t="shared" si="80"/>
        <v>-9.8100000000000007E-2</v>
      </c>
      <c r="G944">
        <v>0</v>
      </c>
      <c r="H944">
        <v>5.3999999999999999E-2</v>
      </c>
      <c r="I944">
        <f t="shared" si="78"/>
        <v>1.6920000000000013</v>
      </c>
      <c r="J944">
        <f t="shared" si="81"/>
        <v>0.12656553879032861</v>
      </c>
      <c r="L944">
        <f t="shared" si="82"/>
        <v>-5.5551601365772724E-2</v>
      </c>
    </row>
    <row r="945" spans="1:12">
      <c r="A945">
        <v>923</v>
      </c>
      <c r="B945">
        <v>3.7080000000000002</v>
      </c>
      <c r="C945">
        <v>-7.3999999999999996E-2</v>
      </c>
      <c r="D945">
        <f t="shared" si="79"/>
        <v>-0.72594000000000003</v>
      </c>
      <c r="E945">
        <v>5.0000000000000001E-3</v>
      </c>
      <c r="F945">
        <f t="shared" si="80"/>
        <v>4.9050000000000003E-2</v>
      </c>
      <c r="G945">
        <v>0</v>
      </c>
      <c r="H945">
        <v>7.4999999999999997E-2</v>
      </c>
      <c r="I945">
        <f t="shared" si="78"/>
        <v>1.6960000000000013</v>
      </c>
      <c r="J945">
        <f t="shared" si="81"/>
        <v>0.11393212407016501</v>
      </c>
      <c r="L945">
        <f t="shared" si="82"/>
        <v>-5.4777632332776528E-2</v>
      </c>
    </row>
    <row r="946" spans="1:12">
      <c r="A946">
        <v>924</v>
      </c>
      <c r="B946">
        <v>3.7120000000000002</v>
      </c>
      <c r="C946">
        <v>-1.0999999999999999E-2</v>
      </c>
      <c r="D946">
        <f t="shared" si="79"/>
        <v>-0.10791000000000001</v>
      </c>
      <c r="E946">
        <v>-3.1E-2</v>
      </c>
      <c r="F946">
        <f t="shared" si="80"/>
        <v>-0.30410999999999999</v>
      </c>
      <c r="G946">
        <v>0</v>
      </c>
      <c r="H946">
        <v>3.3000000000000002E-2</v>
      </c>
      <c r="I946">
        <f t="shared" si="78"/>
        <v>1.7000000000000013</v>
      </c>
      <c r="J946">
        <f t="shared" si="81"/>
        <v>0.10041180109170875</v>
      </c>
      <c r="L946">
        <f t="shared" si="82"/>
        <v>-5.7428082610753481E-2</v>
      </c>
    </row>
    <row r="947" spans="1:12">
      <c r="A947">
        <v>925</v>
      </c>
      <c r="B947">
        <v>3.7160000000000002</v>
      </c>
      <c r="C947">
        <v>-1.6E-2</v>
      </c>
      <c r="D947">
        <f t="shared" si="79"/>
        <v>-0.15696000000000002</v>
      </c>
      <c r="E947">
        <v>-5.0000000000000001E-3</v>
      </c>
      <c r="F947">
        <f t="shared" si="80"/>
        <v>-4.9050000000000003E-2</v>
      </c>
      <c r="G947">
        <v>0</v>
      </c>
      <c r="H947">
        <v>1.7000000000000001E-2</v>
      </c>
      <c r="I947">
        <f t="shared" si="78"/>
        <v>1.7040000000000013</v>
      </c>
      <c r="J947">
        <f t="shared" si="81"/>
        <v>8.5678271877798959E-2</v>
      </c>
      <c r="L947">
        <f t="shared" si="82"/>
        <v>-5.9537955189730797E-2</v>
      </c>
    </row>
    <row r="948" spans="1:12">
      <c r="A948">
        <v>926</v>
      </c>
      <c r="B948">
        <v>3.72</v>
      </c>
      <c r="C948">
        <v>2.1000000000000001E-2</v>
      </c>
      <c r="D948">
        <f t="shared" si="79"/>
        <v>0.20601000000000003</v>
      </c>
      <c r="E948">
        <v>5.0000000000000001E-3</v>
      </c>
      <c r="F948">
        <f t="shared" si="80"/>
        <v>4.9050000000000003E-2</v>
      </c>
      <c r="G948">
        <v>0</v>
      </c>
      <c r="H948">
        <v>2.1999999999999999E-2</v>
      </c>
      <c r="I948">
        <f t="shared" si="78"/>
        <v>1.7080000000000013</v>
      </c>
      <c r="J948">
        <f t="shared" si="81"/>
        <v>7.4925658109563753E-2</v>
      </c>
      <c r="L948">
        <f t="shared" si="82"/>
        <v>-5.9869012375520267E-2</v>
      </c>
    </row>
    <row r="949" spans="1:12">
      <c r="A949">
        <v>927</v>
      </c>
      <c r="B949">
        <v>3.7240000000000002</v>
      </c>
      <c r="C949">
        <v>5.0000000000000001E-3</v>
      </c>
      <c r="D949">
        <f t="shared" si="79"/>
        <v>4.9050000000000003E-2</v>
      </c>
      <c r="E949">
        <v>2.5999999999999999E-2</v>
      </c>
      <c r="F949">
        <f t="shared" si="80"/>
        <v>0.25506000000000001</v>
      </c>
      <c r="G949">
        <v>0</v>
      </c>
      <c r="H949">
        <v>2.5999999999999999E-2</v>
      </c>
      <c r="I949">
        <f t="shared" si="78"/>
        <v>1.7120000000000013</v>
      </c>
      <c r="J949">
        <f t="shared" si="81"/>
        <v>6.5574040521604315E-2</v>
      </c>
      <c r="L949">
        <f t="shared" si="82"/>
        <v>-5.5979547554339808E-2</v>
      </c>
    </row>
    <row r="950" spans="1:12">
      <c r="A950">
        <v>928</v>
      </c>
      <c r="B950">
        <v>3.7280000000000002</v>
      </c>
      <c r="C950">
        <v>3.6999999999999998E-2</v>
      </c>
      <c r="D950">
        <f t="shared" si="79"/>
        <v>0.36297000000000001</v>
      </c>
      <c r="E950">
        <v>-2.1000000000000001E-2</v>
      </c>
      <c r="F950">
        <f t="shared" si="80"/>
        <v>-0.20601000000000003</v>
      </c>
      <c r="G950">
        <v>0</v>
      </c>
      <c r="H950">
        <v>4.2999999999999997E-2</v>
      </c>
      <c r="I950">
        <f t="shared" si="78"/>
        <v>1.7160000000000013</v>
      </c>
      <c r="J950">
        <f t="shared" si="81"/>
        <v>6.1673498836317814E-2</v>
      </c>
      <c r="L950">
        <f t="shared" si="82"/>
        <v>-5.4705758031743559E-2</v>
      </c>
    </row>
    <row r="951" spans="1:12">
      <c r="A951">
        <v>929</v>
      </c>
      <c r="B951">
        <v>3.7320000000000002</v>
      </c>
      <c r="C951">
        <v>5.2999999999999999E-2</v>
      </c>
      <c r="D951">
        <f t="shared" si="79"/>
        <v>0.51993</v>
      </c>
      <c r="E951">
        <v>-1.4999999999999999E-2</v>
      </c>
      <c r="F951">
        <f t="shared" si="80"/>
        <v>-0.14715</v>
      </c>
      <c r="G951">
        <v>0</v>
      </c>
      <c r="H951">
        <v>5.5E-2</v>
      </c>
      <c r="I951">
        <f t="shared" si="78"/>
        <v>1.7200000000000013</v>
      </c>
      <c r="J951">
        <f t="shared" si="81"/>
        <v>6.4468587577920844E-2</v>
      </c>
      <c r="L951">
        <f t="shared" si="82"/>
        <v>-5.4861628309042662E-2</v>
      </c>
    </row>
    <row r="952" spans="1:12">
      <c r="A952">
        <v>930</v>
      </c>
      <c r="B952">
        <v>3.7360000000000002</v>
      </c>
      <c r="C952">
        <v>-3.2000000000000001E-2</v>
      </c>
      <c r="D952">
        <f t="shared" si="79"/>
        <v>-0.31392000000000003</v>
      </c>
      <c r="E952">
        <v>-5.0000000000000001E-3</v>
      </c>
      <c r="F952">
        <f t="shared" si="80"/>
        <v>-4.9050000000000003E-2</v>
      </c>
      <c r="G952">
        <v>0</v>
      </c>
      <c r="H952">
        <v>3.2000000000000001E-2</v>
      </c>
      <c r="I952">
        <f t="shared" si="78"/>
        <v>1.7240000000000013</v>
      </c>
      <c r="J952">
        <f t="shared" si="81"/>
        <v>6.1804014465646109E-2</v>
      </c>
      <c r="L952">
        <f t="shared" si="82"/>
        <v>-5.4915332757593215E-2</v>
      </c>
    </row>
    <row r="953" spans="1:12">
      <c r="A953">
        <v>931</v>
      </c>
      <c r="B953">
        <v>3.74</v>
      </c>
      <c r="C953">
        <v>3.6999999999999998E-2</v>
      </c>
      <c r="D953">
        <f t="shared" si="79"/>
        <v>0.36297000000000001</v>
      </c>
      <c r="E953">
        <v>0</v>
      </c>
      <c r="F953">
        <f t="shared" si="80"/>
        <v>0</v>
      </c>
      <c r="G953">
        <v>0</v>
      </c>
      <c r="H953">
        <v>3.6999999999999998E-2</v>
      </c>
      <c r="I953">
        <f t="shared" si="78"/>
        <v>1.7280000000000013</v>
      </c>
      <c r="J953">
        <f t="shared" si="81"/>
        <v>6.3556204908296429E-2</v>
      </c>
      <c r="L953">
        <f t="shared" si="82"/>
        <v>-5.42337415239681E-2</v>
      </c>
    </row>
    <row r="954" spans="1:12">
      <c r="A954">
        <v>932</v>
      </c>
      <c r="B954">
        <v>3.7440000000000002</v>
      </c>
      <c r="C954">
        <v>1.6E-2</v>
      </c>
      <c r="D954">
        <f t="shared" si="79"/>
        <v>0.15696000000000002</v>
      </c>
      <c r="E954">
        <v>-5.0000000000000001E-3</v>
      </c>
      <c r="F954">
        <f t="shared" si="80"/>
        <v>-4.9050000000000003E-2</v>
      </c>
      <c r="G954">
        <v>0</v>
      </c>
      <c r="H954">
        <v>1.7000000000000001E-2</v>
      </c>
      <c r="I954">
        <f t="shared" si="78"/>
        <v>1.7320000000000013</v>
      </c>
      <c r="J954">
        <f t="shared" si="81"/>
        <v>6.626013839051248E-2</v>
      </c>
      <c r="L954">
        <f t="shared" si="82"/>
        <v>-5.3594072624685053E-2</v>
      </c>
    </row>
    <row r="955" spans="1:12">
      <c r="A955">
        <v>933</v>
      </c>
      <c r="B955">
        <v>3.7480000000000002</v>
      </c>
      <c r="C955">
        <v>-4.2999999999999997E-2</v>
      </c>
      <c r="D955">
        <f t="shared" si="79"/>
        <v>-0.42182999999999998</v>
      </c>
      <c r="E955">
        <v>-0.01</v>
      </c>
      <c r="F955">
        <f t="shared" si="80"/>
        <v>-9.8100000000000007E-2</v>
      </c>
      <c r="G955">
        <v>0</v>
      </c>
      <c r="H955">
        <v>4.3999999999999997E-2</v>
      </c>
      <c r="I955">
        <f t="shared" si="78"/>
        <v>1.7360000000000013</v>
      </c>
      <c r="J955">
        <f t="shared" si="81"/>
        <v>6.2067720877929805E-2</v>
      </c>
      <c r="L955">
        <f t="shared" si="82"/>
        <v>-5.3646976335072698E-2</v>
      </c>
    </row>
    <row r="956" spans="1:12">
      <c r="A956">
        <v>934</v>
      </c>
      <c r="B956">
        <v>3.7519999999999998</v>
      </c>
      <c r="C956">
        <v>4.8000000000000001E-2</v>
      </c>
      <c r="D956">
        <f t="shared" si="79"/>
        <v>0.47088000000000002</v>
      </c>
      <c r="E956">
        <v>0.01</v>
      </c>
      <c r="F956">
        <f t="shared" si="80"/>
        <v>9.8100000000000007E-2</v>
      </c>
      <c r="G956">
        <v>0</v>
      </c>
      <c r="H956">
        <v>4.9000000000000002E-2</v>
      </c>
      <c r="I956">
        <f t="shared" si="78"/>
        <v>1.7400000000000013</v>
      </c>
      <c r="J956">
        <f t="shared" si="81"/>
        <v>6.3964056870868535E-2</v>
      </c>
      <c r="L956">
        <f t="shared" si="82"/>
        <v>-5.1683528321357662E-2</v>
      </c>
    </row>
    <row r="957" spans="1:12">
      <c r="A957">
        <v>935</v>
      </c>
      <c r="B957">
        <v>3.7559999999999998</v>
      </c>
      <c r="C957">
        <v>2.7E-2</v>
      </c>
      <c r="D957">
        <f t="shared" si="79"/>
        <v>0.26486999999999999</v>
      </c>
      <c r="E957">
        <v>-5.0000000000000001E-3</v>
      </c>
      <c r="F957">
        <f t="shared" si="80"/>
        <v>-4.9050000000000003E-2</v>
      </c>
      <c r="G957">
        <v>0</v>
      </c>
      <c r="H957">
        <v>2.7E-2</v>
      </c>
      <c r="I957">
        <f t="shared" si="78"/>
        <v>1.7440000000000013</v>
      </c>
      <c r="J957">
        <f t="shared" si="81"/>
        <v>6.8211133100559457E-2</v>
      </c>
      <c r="L957">
        <f t="shared" si="82"/>
        <v>-5.0003576585594317E-2</v>
      </c>
    </row>
    <row r="958" spans="1:12">
      <c r="A958">
        <v>936</v>
      </c>
      <c r="B958">
        <v>3.76</v>
      </c>
      <c r="C958">
        <v>-2.1000000000000001E-2</v>
      </c>
      <c r="D958">
        <f t="shared" si="79"/>
        <v>-0.20601000000000003</v>
      </c>
      <c r="E958">
        <v>0.01</v>
      </c>
      <c r="F958">
        <f t="shared" si="80"/>
        <v>9.8100000000000007E-2</v>
      </c>
      <c r="G958">
        <v>0</v>
      </c>
      <c r="H958">
        <v>2.4E-2</v>
      </c>
      <c r="I958">
        <f t="shared" ref="I958:I1021" si="83">I957+0.004</f>
        <v>1.7480000000000013</v>
      </c>
      <c r="J958">
        <f t="shared" si="81"/>
        <v>6.8141378154429458E-2</v>
      </c>
      <c r="L958">
        <f t="shared" si="82"/>
        <v>-4.663643307723131E-2</v>
      </c>
    </row>
    <row r="959" spans="1:12">
      <c r="A959">
        <v>937</v>
      </c>
      <c r="B959">
        <v>3.7639999999999998</v>
      </c>
      <c r="C959">
        <v>-3.6999999999999998E-2</v>
      </c>
      <c r="D959">
        <f t="shared" si="79"/>
        <v>-0.36297000000000001</v>
      </c>
      <c r="E959">
        <v>-3.5999999999999997E-2</v>
      </c>
      <c r="F959">
        <f t="shared" si="80"/>
        <v>-0.35315999999999997</v>
      </c>
      <c r="G959">
        <v>0</v>
      </c>
      <c r="H959">
        <v>5.1999999999999998E-2</v>
      </c>
      <c r="I959">
        <f t="shared" si="83"/>
        <v>1.7520000000000013</v>
      </c>
      <c r="J959">
        <f t="shared" si="81"/>
        <v>6.2378869717023978E-2</v>
      </c>
      <c r="L959">
        <f t="shared" si="82"/>
        <v>-4.7870849822140654E-2</v>
      </c>
    </row>
    <row r="960" spans="1:12">
      <c r="A960">
        <v>938</v>
      </c>
      <c r="B960">
        <v>3.7679999999999998</v>
      </c>
      <c r="C960">
        <v>6.9000000000000006E-2</v>
      </c>
      <c r="D960">
        <f t="shared" si="79"/>
        <v>0.6768900000000001</v>
      </c>
      <c r="E960">
        <v>5.0000000000000001E-3</v>
      </c>
      <c r="F960">
        <f t="shared" si="80"/>
        <v>4.9050000000000003E-2</v>
      </c>
      <c r="G960">
        <v>0</v>
      </c>
      <c r="H960">
        <v>6.9000000000000006E-2</v>
      </c>
      <c r="I960">
        <f t="shared" si="83"/>
        <v>1.7560000000000013</v>
      </c>
      <c r="J960">
        <f t="shared" si="81"/>
        <v>6.5681294173966343E-2</v>
      </c>
      <c r="L960">
        <f t="shared" si="82"/>
        <v>-4.7622760118701292E-2</v>
      </c>
    </row>
    <row r="961" spans="1:12">
      <c r="A961">
        <v>939</v>
      </c>
      <c r="B961">
        <v>3.7719999999999998</v>
      </c>
      <c r="C961">
        <v>0.08</v>
      </c>
      <c r="D961">
        <f t="shared" si="79"/>
        <v>0.78480000000000005</v>
      </c>
      <c r="E961">
        <v>0.01</v>
      </c>
      <c r="F961">
        <f t="shared" si="80"/>
        <v>9.8100000000000007E-2</v>
      </c>
      <c r="G961">
        <v>0</v>
      </c>
      <c r="H961">
        <v>0.08</v>
      </c>
      <c r="I961">
        <f t="shared" si="83"/>
        <v>1.7600000000000013</v>
      </c>
      <c r="J961">
        <f t="shared" si="81"/>
        <v>7.7962992120095109E-2</v>
      </c>
      <c r="L961">
        <f t="shared" si="82"/>
        <v>-4.5486826604122753E-2</v>
      </c>
    </row>
    <row r="962" spans="1:12">
      <c r="A962">
        <v>940</v>
      </c>
      <c r="B962">
        <v>3.7759999999999998</v>
      </c>
      <c r="C962">
        <v>-4.2999999999999997E-2</v>
      </c>
      <c r="D962">
        <f t="shared" si="79"/>
        <v>-0.42182999999999998</v>
      </c>
      <c r="E962">
        <v>-5.0000000000000001E-3</v>
      </c>
      <c r="F962">
        <f t="shared" si="80"/>
        <v>-4.9050000000000003E-2</v>
      </c>
      <c r="G962">
        <v>0</v>
      </c>
      <c r="H962">
        <v>4.2999999999999997E-2</v>
      </c>
      <c r="I962">
        <f t="shared" si="83"/>
        <v>1.7640000000000013</v>
      </c>
      <c r="J962">
        <f t="shared" si="81"/>
        <v>8.1640621529937576E-2</v>
      </c>
      <c r="L962">
        <f t="shared" si="82"/>
        <v>-4.374434401199459E-2</v>
      </c>
    </row>
    <row r="963" spans="1:12">
      <c r="A963">
        <v>941</v>
      </c>
      <c r="B963">
        <v>3.78</v>
      </c>
      <c r="C963">
        <v>3.2000000000000001E-2</v>
      </c>
      <c r="D963">
        <f t="shared" si="79"/>
        <v>0.31392000000000003</v>
      </c>
      <c r="E963">
        <v>0</v>
      </c>
      <c r="F963">
        <f t="shared" si="80"/>
        <v>0</v>
      </c>
      <c r="G963">
        <v>0</v>
      </c>
      <c r="H963">
        <v>3.2000000000000001E-2</v>
      </c>
      <c r="I963">
        <f t="shared" si="83"/>
        <v>1.7680000000000013</v>
      </c>
      <c r="J963">
        <f t="shared" si="81"/>
        <v>8.7795287864798954E-2</v>
      </c>
      <c r="L963">
        <f t="shared" si="82"/>
        <v>-4.1705591888126337E-2</v>
      </c>
    </row>
    <row r="964" spans="1:12">
      <c r="A964">
        <v>942</v>
      </c>
      <c r="B964">
        <v>3.7839999999999998</v>
      </c>
      <c r="C964">
        <v>2.7E-2</v>
      </c>
      <c r="D964">
        <f t="shared" si="79"/>
        <v>0.26486999999999999</v>
      </c>
      <c r="E964">
        <v>0</v>
      </c>
      <c r="F964">
        <f t="shared" si="80"/>
        <v>0</v>
      </c>
      <c r="G964">
        <v>0</v>
      </c>
      <c r="H964">
        <v>2.7E-2</v>
      </c>
      <c r="I964">
        <f t="shared" si="83"/>
        <v>1.7720000000000014</v>
      </c>
      <c r="J964">
        <f t="shared" si="81"/>
        <v>9.5294963916129294E-2</v>
      </c>
      <c r="L964">
        <f t="shared" si="82"/>
        <v>-3.9445580307522404E-2</v>
      </c>
    </row>
    <row r="965" spans="1:12">
      <c r="A965">
        <v>943</v>
      </c>
      <c r="B965">
        <v>3.7879999999999998</v>
      </c>
      <c r="C965">
        <v>2.1000000000000001E-2</v>
      </c>
      <c r="D965">
        <f t="shared" si="79"/>
        <v>0.20601000000000003</v>
      </c>
      <c r="E965">
        <v>1.4999999999999999E-2</v>
      </c>
      <c r="F965">
        <f t="shared" si="80"/>
        <v>0.14715</v>
      </c>
      <c r="G965">
        <v>0</v>
      </c>
      <c r="H965">
        <v>2.5999999999999999E-2</v>
      </c>
      <c r="I965">
        <f t="shared" si="83"/>
        <v>1.7760000000000014</v>
      </c>
      <c r="J965">
        <f t="shared" si="81"/>
        <v>0.1030435693195326</v>
      </c>
      <c r="L965">
        <f t="shared" si="82"/>
        <v>-3.5083133835025516E-2</v>
      </c>
    </row>
    <row r="966" spans="1:12">
      <c r="A966">
        <v>944</v>
      </c>
      <c r="B966">
        <v>3.7919999999999998</v>
      </c>
      <c r="C966">
        <v>2.1000000000000001E-2</v>
      </c>
      <c r="D966">
        <f t="shared" si="79"/>
        <v>0.20601000000000003</v>
      </c>
      <c r="E966">
        <v>1.4999999999999999E-2</v>
      </c>
      <c r="F966">
        <f t="shared" si="80"/>
        <v>0.14715</v>
      </c>
      <c r="G966">
        <v>0</v>
      </c>
      <c r="H966">
        <v>2.5999999999999999E-2</v>
      </c>
      <c r="I966">
        <f t="shared" si="83"/>
        <v>1.7800000000000014</v>
      </c>
      <c r="J966">
        <f t="shared" si="81"/>
        <v>0.11089822198254612</v>
      </c>
      <c r="L966">
        <f t="shared" si="82"/>
        <v>-2.9016847379556357E-2</v>
      </c>
    </row>
    <row r="967" spans="1:12">
      <c r="A967">
        <v>945</v>
      </c>
      <c r="B967">
        <v>3.7959999999999998</v>
      </c>
      <c r="C967">
        <v>3.6999999999999998E-2</v>
      </c>
      <c r="D967">
        <f t="shared" si="79"/>
        <v>0.36297000000000001</v>
      </c>
      <c r="E967">
        <v>-2.1000000000000001E-2</v>
      </c>
      <c r="F967">
        <f t="shared" si="80"/>
        <v>-0.20601000000000003</v>
      </c>
      <c r="G967">
        <v>0</v>
      </c>
      <c r="H967">
        <v>4.2999999999999997E-2</v>
      </c>
      <c r="I967">
        <f t="shared" si="83"/>
        <v>1.7840000000000014</v>
      </c>
      <c r="J967">
        <f t="shared" si="81"/>
        <v>0.12081455078723373</v>
      </c>
      <c r="L967">
        <f t="shared" si="82"/>
        <v>-2.6275917161883353E-2</v>
      </c>
    </row>
    <row r="968" spans="1:12">
      <c r="A968">
        <v>946</v>
      </c>
      <c r="B968">
        <v>3.8</v>
      </c>
      <c r="C968">
        <v>4.2999999999999997E-2</v>
      </c>
      <c r="D968">
        <f t="shared" si="79"/>
        <v>0.42182999999999998</v>
      </c>
      <c r="E968">
        <v>5.0000000000000001E-3</v>
      </c>
      <c r="F968">
        <f t="shared" si="80"/>
        <v>4.9050000000000003E-2</v>
      </c>
      <c r="G968">
        <v>0</v>
      </c>
      <c r="H968">
        <v>4.2999999999999997E-2</v>
      </c>
      <c r="I968">
        <f t="shared" si="83"/>
        <v>1.7880000000000014</v>
      </c>
      <c r="J968">
        <f t="shared" si="81"/>
        <v>0.13310586594460763</v>
      </c>
      <c r="L968">
        <f t="shared" si="82"/>
        <v>-2.2982741324361122E-2</v>
      </c>
    </row>
    <row r="969" spans="1:12">
      <c r="A969">
        <v>947</v>
      </c>
      <c r="B969">
        <v>3.8039999999999998</v>
      </c>
      <c r="C969">
        <v>-2.1000000000000001E-2</v>
      </c>
      <c r="D969">
        <f t="shared" si="79"/>
        <v>-0.20601000000000003</v>
      </c>
      <c r="E969">
        <v>1.4999999999999999E-2</v>
      </c>
      <c r="F969">
        <f t="shared" si="80"/>
        <v>0.14715</v>
      </c>
      <c r="G969">
        <v>0</v>
      </c>
      <c r="H969">
        <v>2.5999999999999999E-2</v>
      </c>
      <c r="I969">
        <f t="shared" si="83"/>
        <v>1.7920000000000014</v>
      </c>
      <c r="J969">
        <f t="shared" si="81"/>
        <v>0.13891748295706874</v>
      </c>
      <c r="L969">
        <f t="shared" si="82"/>
        <v>-1.7972462023721627E-2</v>
      </c>
    </row>
    <row r="970" spans="1:12">
      <c r="A970">
        <v>948</v>
      </c>
      <c r="B970">
        <v>3.8079999999999998</v>
      </c>
      <c r="C970">
        <v>1.6E-2</v>
      </c>
      <c r="D970">
        <f t="shared" si="79"/>
        <v>0.15696000000000002</v>
      </c>
      <c r="E970">
        <v>-5.0000000000000001E-3</v>
      </c>
      <c r="F970">
        <f t="shared" si="80"/>
        <v>-4.9050000000000003E-2</v>
      </c>
      <c r="G970">
        <v>0</v>
      </c>
      <c r="H970">
        <v>1.7000000000000001E-2</v>
      </c>
      <c r="I970">
        <f t="shared" si="83"/>
        <v>1.7960000000000014</v>
      </c>
      <c r="J970">
        <f t="shared" si="81"/>
        <v>0.1440255639958786</v>
      </c>
      <c r="L970">
        <f t="shared" si="82"/>
        <v>-1.4185705713069052E-2</v>
      </c>
    </row>
    <row r="971" spans="1:12">
      <c r="A971">
        <v>949</v>
      </c>
      <c r="B971">
        <v>3.8119999999999998</v>
      </c>
      <c r="C971">
        <v>3.6999999999999998E-2</v>
      </c>
      <c r="D971">
        <f t="shared" si="79"/>
        <v>0.36297000000000001</v>
      </c>
      <c r="E971">
        <v>0</v>
      </c>
      <c r="F971">
        <f t="shared" si="80"/>
        <v>0</v>
      </c>
      <c r="G971">
        <v>0</v>
      </c>
      <c r="H971">
        <v>3.6999999999999998E-2</v>
      </c>
      <c r="I971">
        <f t="shared" si="83"/>
        <v>1.8000000000000014</v>
      </c>
      <c r="J971">
        <f t="shared" si="81"/>
        <v>0.15120232235087977</v>
      </c>
      <c r="L971">
        <f t="shared" si="82"/>
        <v>-1.0825217383338172E-2</v>
      </c>
    </row>
    <row r="972" spans="1:12">
      <c r="A972">
        <v>950</v>
      </c>
      <c r="B972">
        <v>3.8159999999999998</v>
      </c>
      <c r="C972">
        <v>3.6999999999999998E-2</v>
      </c>
      <c r="D972">
        <f t="shared" si="79"/>
        <v>0.36297000000000001</v>
      </c>
      <c r="E972">
        <v>-5.0000000000000001E-3</v>
      </c>
      <c r="F972">
        <f t="shared" si="80"/>
        <v>-4.9050000000000003E-2</v>
      </c>
      <c r="G972">
        <v>0</v>
      </c>
      <c r="H972">
        <v>3.7999999999999999E-2</v>
      </c>
      <c r="I972">
        <f t="shared" si="83"/>
        <v>1.8040000000000014</v>
      </c>
      <c r="J972">
        <f t="shared" si="81"/>
        <v>0.16001740000017473</v>
      </c>
      <c r="L972">
        <f t="shared" si="82"/>
        <v>-8.5153313530234569E-3</v>
      </c>
    </row>
    <row r="973" spans="1:12">
      <c r="A973">
        <v>951</v>
      </c>
      <c r="B973">
        <v>3.82</v>
      </c>
      <c r="C973">
        <v>4.8000000000000001E-2</v>
      </c>
      <c r="D973">
        <f t="shared" si="79"/>
        <v>0.47088000000000002</v>
      </c>
      <c r="E973">
        <v>-0.01</v>
      </c>
      <c r="F973">
        <f t="shared" si="80"/>
        <v>-9.8100000000000007E-2</v>
      </c>
      <c r="G973">
        <v>0</v>
      </c>
      <c r="H973">
        <v>4.9000000000000002E-2</v>
      </c>
      <c r="I973">
        <f t="shared" si="83"/>
        <v>1.8080000000000014</v>
      </c>
      <c r="J973">
        <f t="shared" si="81"/>
        <v>0.17151630198967432</v>
      </c>
      <c r="L973">
        <f t="shared" si="82"/>
        <v>-7.765255854669746E-3</v>
      </c>
    </row>
    <row r="974" spans="1:12">
      <c r="A974">
        <v>952</v>
      </c>
      <c r="B974">
        <v>3.8239999999999998</v>
      </c>
      <c r="C974">
        <v>1.6E-2</v>
      </c>
      <c r="D974">
        <f t="shared" si="79"/>
        <v>0.15696000000000002</v>
      </c>
      <c r="E974">
        <v>1.4999999999999999E-2</v>
      </c>
      <c r="F974">
        <f t="shared" si="80"/>
        <v>0.14715</v>
      </c>
      <c r="G974">
        <v>0</v>
      </c>
      <c r="H974">
        <v>2.1999999999999999E-2</v>
      </c>
      <c r="I974">
        <f t="shared" si="83"/>
        <v>1.8120000000000014</v>
      </c>
      <c r="J974">
        <f t="shared" si="81"/>
        <v>0.18095825155717435</v>
      </c>
      <c r="L974">
        <f t="shared" si="82"/>
        <v>-5.0870987325752244E-3</v>
      </c>
    </row>
    <row r="975" spans="1:12">
      <c r="A975">
        <v>953</v>
      </c>
      <c r="B975">
        <v>3.8279999999999998</v>
      </c>
      <c r="C975">
        <v>-4.2999999999999997E-2</v>
      </c>
      <c r="D975">
        <f t="shared" si="79"/>
        <v>-0.42182999999999998</v>
      </c>
      <c r="E975">
        <v>-5.0000000000000001E-3</v>
      </c>
      <c r="F975">
        <f t="shared" si="80"/>
        <v>-4.9050000000000003E-2</v>
      </c>
      <c r="G975">
        <v>0</v>
      </c>
      <c r="H975">
        <v>4.2999999999999997E-2</v>
      </c>
      <c r="I975">
        <f t="shared" si="83"/>
        <v>1.8160000000000014</v>
      </c>
      <c r="J975">
        <f t="shared" si="81"/>
        <v>0.18089381380695121</v>
      </c>
      <c r="L975">
        <f t="shared" si="82"/>
        <v>-3.4248366013522064E-3</v>
      </c>
    </row>
    <row r="976" spans="1:12">
      <c r="A976">
        <v>954</v>
      </c>
      <c r="B976">
        <v>3.8319999999999999</v>
      </c>
      <c r="C976">
        <v>0</v>
      </c>
      <c r="D976">
        <f t="shared" si="79"/>
        <v>0</v>
      </c>
      <c r="E976">
        <v>-1.4999999999999999E-2</v>
      </c>
      <c r="F976">
        <f t="shared" si="80"/>
        <v>-0.14715</v>
      </c>
      <c r="G976">
        <v>0</v>
      </c>
      <c r="H976">
        <v>1.4999999999999999E-2</v>
      </c>
      <c r="I976">
        <f t="shared" si="83"/>
        <v>1.8200000000000014</v>
      </c>
      <c r="J976">
        <f t="shared" si="81"/>
        <v>0.1784464055816439</v>
      </c>
      <c r="L976">
        <f t="shared" si="82"/>
        <v>-3.9337199437769355E-3</v>
      </c>
    </row>
    <row r="977" spans="1:12">
      <c r="A977">
        <v>955</v>
      </c>
      <c r="B977">
        <v>3.8359999999999999</v>
      </c>
      <c r="C977">
        <v>3.2000000000000001E-2</v>
      </c>
      <c r="D977">
        <f t="shared" si="79"/>
        <v>0.31392000000000003</v>
      </c>
      <c r="E977">
        <v>2.1000000000000001E-2</v>
      </c>
      <c r="F977">
        <f t="shared" si="80"/>
        <v>0.20601000000000003</v>
      </c>
      <c r="G977">
        <v>0</v>
      </c>
      <c r="H977">
        <v>3.7999999999999999E-2</v>
      </c>
      <c r="I977">
        <f t="shared" si="83"/>
        <v>1.8240000000000014</v>
      </c>
      <c r="J977">
        <f t="shared" si="81"/>
        <v>0.17818826424693379</v>
      </c>
      <c r="L977">
        <f t="shared" si="82"/>
        <v>-1.5823170397380028E-3</v>
      </c>
    </row>
    <row r="978" spans="1:12">
      <c r="A978">
        <v>956</v>
      </c>
      <c r="B978">
        <v>3.84</v>
      </c>
      <c r="C978">
        <v>4.2999999999999997E-2</v>
      </c>
      <c r="D978">
        <f t="shared" si="79"/>
        <v>0.42182999999999998</v>
      </c>
      <c r="E978">
        <v>0</v>
      </c>
      <c r="F978">
        <f t="shared" si="80"/>
        <v>0</v>
      </c>
      <c r="G978">
        <v>0</v>
      </c>
      <c r="H978">
        <v>4.2999999999999997E-2</v>
      </c>
      <c r="I978">
        <f t="shared" si="83"/>
        <v>1.8280000000000014</v>
      </c>
      <c r="J978">
        <f t="shared" si="81"/>
        <v>0.18119561615536436</v>
      </c>
      <c r="L978">
        <f t="shared" si="82"/>
        <v>4.0878046289876687E-4</v>
      </c>
    </row>
    <row r="979" spans="1:12">
      <c r="A979">
        <v>957</v>
      </c>
      <c r="B979">
        <v>3.8439999999999999</v>
      </c>
      <c r="C979">
        <v>2.7E-2</v>
      </c>
      <c r="D979">
        <f t="shared" si="79"/>
        <v>0.26486999999999999</v>
      </c>
      <c r="E979">
        <v>-1.4999999999999999E-2</v>
      </c>
      <c r="F979">
        <f t="shared" si="80"/>
        <v>-0.14715</v>
      </c>
      <c r="G979">
        <v>0</v>
      </c>
      <c r="H979">
        <v>3.1E-2</v>
      </c>
      <c r="I979">
        <f t="shared" si="83"/>
        <v>1.8320000000000014</v>
      </c>
      <c r="J979">
        <f t="shared" si="81"/>
        <v>0.18482247692078593</v>
      </c>
      <c r="L979">
        <f t="shared" si="82"/>
        <v>1.2469442736047414E-4</v>
      </c>
    </row>
    <row r="980" spans="1:12">
      <c r="A980">
        <v>958</v>
      </c>
      <c r="B980">
        <v>3.8479999999999999</v>
      </c>
      <c r="C980">
        <v>-5.0000000000000001E-3</v>
      </c>
      <c r="D980">
        <f t="shared" si="79"/>
        <v>-4.9050000000000003E-2</v>
      </c>
      <c r="E980">
        <v>-2.1000000000000001E-2</v>
      </c>
      <c r="F980">
        <f t="shared" si="80"/>
        <v>-0.20601000000000003</v>
      </c>
      <c r="G980">
        <v>0</v>
      </c>
      <c r="H980">
        <v>2.1000000000000001E-2</v>
      </c>
      <c r="I980">
        <f t="shared" si="83"/>
        <v>1.8360000000000014</v>
      </c>
      <c r="J980">
        <f t="shared" si="81"/>
        <v>0.18476691993725816</v>
      </c>
      <c r="L980">
        <f t="shared" si="82"/>
        <v>-2.8407134994776553E-3</v>
      </c>
    </row>
    <row r="981" spans="1:12">
      <c r="A981">
        <v>959</v>
      </c>
      <c r="B981">
        <v>3.8519999999999999</v>
      </c>
      <c r="C981">
        <v>5.0000000000000001E-3</v>
      </c>
      <c r="D981">
        <f t="shared" si="79"/>
        <v>4.9050000000000003E-2</v>
      </c>
      <c r="E981">
        <v>5.0000000000000001E-3</v>
      </c>
      <c r="F981">
        <f t="shared" si="80"/>
        <v>4.9050000000000003E-2</v>
      </c>
      <c r="G981">
        <v>0</v>
      </c>
      <c r="H981">
        <v>7.0000000000000001E-3</v>
      </c>
      <c r="I981">
        <f t="shared" si="83"/>
        <v>1.8400000000000014</v>
      </c>
      <c r="J981">
        <f t="shared" si="81"/>
        <v>0.18292469107409723</v>
      </c>
      <c r="L981">
        <f t="shared" si="82"/>
        <v>-4.6387600550090438E-3</v>
      </c>
    </row>
    <row r="982" spans="1:12">
      <c r="A982">
        <v>960</v>
      </c>
      <c r="B982">
        <v>3.8559999999999999</v>
      </c>
      <c r="C982">
        <v>2.1000000000000001E-2</v>
      </c>
      <c r="D982">
        <f t="shared" si="79"/>
        <v>0.20601000000000003</v>
      </c>
      <c r="E982">
        <v>0</v>
      </c>
      <c r="F982">
        <f t="shared" si="80"/>
        <v>0</v>
      </c>
      <c r="G982">
        <v>0</v>
      </c>
      <c r="H982">
        <v>2.1000000000000001E-2</v>
      </c>
      <c r="I982">
        <f t="shared" si="83"/>
        <v>1.8440000000000014</v>
      </c>
      <c r="J982">
        <f t="shared" si="81"/>
        <v>0.18168659243922611</v>
      </c>
      <c r="L982">
        <f t="shared" si="82"/>
        <v>-6.0839073195073801E-3</v>
      </c>
    </row>
    <row r="983" spans="1:12">
      <c r="A983">
        <v>961</v>
      </c>
      <c r="B983">
        <v>3.86</v>
      </c>
      <c r="C983">
        <v>1.6E-2</v>
      </c>
      <c r="D983">
        <f t="shared" ref="D983:D1046" si="84">C983*9.81</f>
        <v>0.15696000000000002</v>
      </c>
      <c r="E983">
        <v>0.01</v>
      </c>
      <c r="F983">
        <f t="shared" ref="F983:F1046" si="85">E983*9.81</f>
        <v>9.8100000000000007E-2</v>
      </c>
      <c r="G983">
        <v>0</v>
      </c>
      <c r="H983">
        <v>1.9E-2</v>
      </c>
      <c r="I983">
        <f t="shared" si="83"/>
        <v>1.8480000000000014</v>
      </c>
      <c r="J983">
        <f t="shared" si="81"/>
        <v>0.18032207187138202</v>
      </c>
      <c r="L983">
        <f t="shared" si="82"/>
        <v>-5.9162836693464884E-3</v>
      </c>
    </row>
    <row r="984" spans="1:12">
      <c r="A984">
        <v>962</v>
      </c>
      <c r="B984">
        <v>3.8639999999999999</v>
      </c>
      <c r="C984">
        <v>-5.0000000000000001E-3</v>
      </c>
      <c r="D984">
        <f t="shared" si="84"/>
        <v>-4.9050000000000003E-2</v>
      </c>
      <c r="E984">
        <v>-2.5999999999999999E-2</v>
      </c>
      <c r="F984">
        <f t="shared" si="85"/>
        <v>-0.25506000000000001</v>
      </c>
      <c r="G984">
        <v>0</v>
      </c>
      <c r="H984">
        <v>2.5999999999999999E-2</v>
      </c>
      <c r="I984">
        <f t="shared" si="83"/>
        <v>1.8520000000000014</v>
      </c>
      <c r="J984">
        <f t="shared" ref="J984:J1047" si="86">(D984+J983*(11.254+2*63.3257)-J982*63.3257)/(1+11.254+63.3257)</f>
        <v>0.17614394875109299</v>
      </c>
      <c r="L984">
        <f t="shared" ref="L984:L1047" si="87">(F984+L983*(11.254+2*63.3257)-L982*63.3257)/(1+11.254+63.3257)</f>
        <v>-9.0722743830918447E-3</v>
      </c>
    </row>
    <row r="985" spans="1:12">
      <c r="A985">
        <v>963</v>
      </c>
      <c r="B985">
        <v>3.8679999999999999</v>
      </c>
      <c r="C985">
        <v>-5.0000000000000001E-3</v>
      </c>
      <c r="D985">
        <f t="shared" si="84"/>
        <v>-4.9050000000000003E-2</v>
      </c>
      <c r="E985">
        <v>0</v>
      </c>
      <c r="F985">
        <f t="shared" si="85"/>
        <v>0</v>
      </c>
      <c r="G985">
        <v>0</v>
      </c>
      <c r="H985">
        <v>5.0000000000000001E-3</v>
      </c>
      <c r="I985">
        <f t="shared" si="83"/>
        <v>1.8560000000000014</v>
      </c>
      <c r="J985">
        <f t="shared" si="86"/>
        <v>0.16966368328259307</v>
      </c>
      <c r="L985">
        <f t="shared" si="87"/>
        <v>-1.1596537469057155E-2</v>
      </c>
    </row>
    <row r="986" spans="1:12">
      <c r="A986">
        <v>964</v>
      </c>
      <c r="B986">
        <v>3.8719999999999999</v>
      </c>
      <c r="C986">
        <v>-2.1000000000000001E-2</v>
      </c>
      <c r="D986">
        <f t="shared" si="84"/>
        <v>-0.20601000000000003</v>
      </c>
      <c r="E986">
        <v>-2.5999999999999999E-2</v>
      </c>
      <c r="F986">
        <f t="shared" si="85"/>
        <v>-0.25506000000000001</v>
      </c>
      <c r="G986">
        <v>0</v>
      </c>
      <c r="H986">
        <v>3.3000000000000002E-2</v>
      </c>
      <c r="I986">
        <f t="shared" si="83"/>
        <v>1.8600000000000014</v>
      </c>
      <c r="J986">
        <f t="shared" si="86"/>
        <v>0.1592635225216853</v>
      </c>
      <c r="L986">
        <f t="shared" si="87"/>
        <v>-1.6932814133741671E-2</v>
      </c>
    </row>
    <row r="987" spans="1:12">
      <c r="A987">
        <v>965</v>
      </c>
      <c r="B987">
        <v>3.8759999999999999</v>
      </c>
      <c r="C987">
        <v>5.0000000000000001E-3</v>
      </c>
      <c r="D987">
        <f t="shared" si="84"/>
        <v>4.9050000000000003E-2</v>
      </c>
      <c r="E987">
        <v>5.0000000000000001E-3</v>
      </c>
      <c r="F987">
        <f t="shared" si="85"/>
        <v>4.9050000000000003E-2</v>
      </c>
      <c r="G987">
        <v>0</v>
      </c>
      <c r="H987">
        <v>7.0000000000000001E-3</v>
      </c>
      <c r="I987">
        <f t="shared" si="83"/>
        <v>1.8640000000000014</v>
      </c>
      <c r="J987">
        <f t="shared" si="86"/>
        <v>0.14909133365590913</v>
      </c>
      <c r="L987">
        <f t="shared" si="87"/>
        <v>-2.0530878707311961E-2</v>
      </c>
    </row>
    <row r="988" spans="1:12">
      <c r="A988">
        <v>966</v>
      </c>
      <c r="B988">
        <v>3.88</v>
      </c>
      <c r="C988">
        <v>2.1000000000000001E-2</v>
      </c>
      <c r="D988">
        <f t="shared" si="84"/>
        <v>0.20601000000000003</v>
      </c>
      <c r="E988">
        <v>-5.0000000000000001E-3</v>
      </c>
      <c r="F988">
        <f t="shared" si="85"/>
        <v>-4.9050000000000003E-2</v>
      </c>
      <c r="G988">
        <v>0</v>
      </c>
      <c r="H988">
        <v>2.1999999999999999E-2</v>
      </c>
      <c r="I988">
        <f t="shared" si="83"/>
        <v>1.8680000000000014</v>
      </c>
      <c r="J988">
        <f t="shared" si="86"/>
        <v>0.14132149183180298</v>
      </c>
      <c r="L988">
        <f t="shared" si="87"/>
        <v>-2.3922914916230859E-2</v>
      </c>
    </row>
    <row r="989" spans="1:12">
      <c r="A989">
        <v>967</v>
      </c>
      <c r="B989">
        <v>3.8839999999999999</v>
      </c>
      <c r="C989">
        <v>2.1000000000000001E-2</v>
      </c>
      <c r="D989">
        <f t="shared" si="84"/>
        <v>0.20601000000000003</v>
      </c>
      <c r="E989">
        <v>-4.5999999999999999E-2</v>
      </c>
      <c r="F989">
        <f t="shared" si="85"/>
        <v>-0.45125999999999999</v>
      </c>
      <c r="G989">
        <v>0</v>
      </c>
      <c r="H989">
        <v>5.0999999999999997E-2</v>
      </c>
      <c r="I989">
        <f t="shared" si="83"/>
        <v>1.8720000000000014</v>
      </c>
      <c r="J989">
        <f t="shared" si="86"/>
        <v>0.13566729944637934</v>
      </c>
      <c r="L989">
        <f t="shared" si="87"/>
        <v>-3.2419113663234411E-2</v>
      </c>
    </row>
    <row r="990" spans="1:12">
      <c r="A990">
        <v>968</v>
      </c>
      <c r="B990">
        <v>3.8879999999999999</v>
      </c>
      <c r="C990">
        <v>-3.6999999999999998E-2</v>
      </c>
      <c r="D990">
        <f t="shared" si="84"/>
        <v>-0.36297000000000001</v>
      </c>
      <c r="E990">
        <v>-2.1000000000000001E-2</v>
      </c>
      <c r="F990">
        <f t="shared" si="85"/>
        <v>-0.20601000000000003</v>
      </c>
      <c r="G990">
        <v>0</v>
      </c>
      <c r="H990">
        <v>4.2999999999999997E-2</v>
      </c>
      <c r="I990">
        <f t="shared" si="83"/>
        <v>1.8760000000000014</v>
      </c>
      <c r="J990">
        <f t="shared" si="86"/>
        <v>0.12433233793967841</v>
      </c>
      <c r="L990">
        <f t="shared" si="87"/>
        <v>-4.1834586592207242E-2</v>
      </c>
    </row>
    <row r="991" spans="1:12">
      <c r="A991">
        <v>969</v>
      </c>
      <c r="B991">
        <v>3.8919999999999999</v>
      </c>
      <c r="C991">
        <v>-1.0999999999999999E-2</v>
      </c>
      <c r="D991">
        <f t="shared" si="84"/>
        <v>-0.10791000000000001</v>
      </c>
      <c r="E991">
        <v>-3.5999999999999997E-2</v>
      </c>
      <c r="F991">
        <f t="shared" si="85"/>
        <v>-0.35315999999999997</v>
      </c>
      <c r="G991">
        <v>0</v>
      </c>
      <c r="H991">
        <v>3.7999999999999999E-2</v>
      </c>
      <c r="I991">
        <f t="shared" si="83"/>
        <v>1.8800000000000014</v>
      </c>
      <c r="J991">
        <f t="shared" si="86"/>
        <v>0.11176233951649635</v>
      </c>
      <c r="L991">
        <f t="shared" si="87"/>
        <v>-5.384266319830712E-2</v>
      </c>
    </row>
    <row r="992" spans="1:12">
      <c r="A992">
        <v>970</v>
      </c>
      <c r="B992">
        <v>3.8959999999999999</v>
      </c>
      <c r="C992">
        <v>3.2000000000000001E-2</v>
      </c>
      <c r="D992">
        <f t="shared" si="84"/>
        <v>0.31392000000000003</v>
      </c>
      <c r="E992">
        <v>5.0000000000000001E-3</v>
      </c>
      <c r="F992">
        <f t="shared" si="85"/>
        <v>4.9050000000000003E-2</v>
      </c>
      <c r="G992">
        <v>0</v>
      </c>
      <c r="H992">
        <v>3.2000000000000001E-2</v>
      </c>
      <c r="I992">
        <f t="shared" si="83"/>
        <v>1.8840000000000015</v>
      </c>
      <c r="J992">
        <f t="shared" si="86"/>
        <v>0.10390512006916593</v>
      </c>
      <c r="L992">
        <f t="shared" si="87"/>
        <v>-6.2542448901830555E-2</v>
      </c>
    </row>
    <row r="993" spans="1:12">
      <c r="A993">
        <v>971</v>
      </c>
      <c r="B993">
        <v>3.9</v>
      </c>
      <c r="C993">
        <v>3.6999999999999998E-2</v>
      </c>
      <c r="D993">
        <f t="shared" si="84"/>
        <v>0.36297000000000001</v>
      </c>
      <c r="E993">
        <v>5.0000000000000001E-3</v>
      </c>
      <c r="F993">
        <f t="shared" si="85"/>
        <v>4.9050000000000003E-2</v>
      </c>
      <c r="G993">
        <v>0</v>
      </c>
      <c r="H993">
        <v>3.7999999999999999E-2</v>
      </c>
      <c r="I993">
        <f t="shared" si="83"/>
        <v>1.8880000000000015</v>
      </c>
      <c r="J993">
        <f t="shared" si="86"/>
        <v>0.1007495235052079</v>
      </c>
      <c r="L993">
        <f t="shared" si="87"/>
        <v>-6.8355220990417617E-2</v>
      </c>
    </row>
    <row r="994" spans="1:12">
      <c r="A994">
        <v>972</v>
      </c>
      <c r="B994">
        <v>3.9039999999999999</v>
      </c>
      <c r="C994">
        <v>-5.0000000000000001E-3</v>
      </c>
      <c r="D994">
        <f t="shared" si="84"/>
        <v>-4.9050000000000003E-2</v>
      </c>
      <c r="E994">
        <v>2.5999999999999999E-2</v>
      </c>
      <c r="F994">
        <f t="shared" si="85"/>
        <v>0.25506000000000001</v>
      </c>
      <c r="G994">
        <v>0</v>
      </c>
      <c r="H994">
        <v>2.5999999999999999E-2</v>
      </c>
      <c r="I994">
        <f t="shared" si="83"/>
        <v>1.8920000000000015</v>
      </c>
      <c r="J994">
        <f t="shared" si="86"/>
        <v>9.6123547418567615E-2</v>
      </c>
      <c r="L994">
        <f t="shared" si="87"/>
        <v>-6.8946419956010488E-2</v>
      </c>
    </row>
    <row r="995" spans="1:12">
      <c r="A995">
        <v>973</v>
      </c>
      <c r="B995">
        <v>3.9079999999999999</v>
      </c>
      <c r="C995">
        <v>-4.8000000000000001E-2</v>
      </c>
      <c r="D995">
        <f t="shared" si="84"/>
        <v>-0.47088000000000002</v>
      </c>
      <c r="E995">
        <v>-2.5999999999999999E-2</v>
      </c>
      <c r="F995">
        <f t="shared" si="85"/>
        <v>-0.25506000000000001</v>
      </c>
      <c r="G995">
        <v>0</v>
      </c>
      <c r="H995">
        <v>5.3999999999999999E-2</v>
      </c>
      <c r="I995">
        <f t="shared" si="83"/>
        <v>1.8960000000000015</v>
      </c>
      <c r="J995">
        <f t="shared" si="86"/>
        <v>8.4745535580887335E-2</v>
      </c>
      <c r="L995">
        <f t="shared" si="87"/>
        <v>-7.190424683782444E-2</v>
      </c>
    </row>
    <row r="996" spans="1:12">
      <c r="A996">
        <v>974</v>
      </c>
      <c r="B996">
        <v>3.9119999999999999</v>
      </c>
      <c r="C996">
        <v>5.0000000000000001E-3</v>
      </c>
      <c r="D996">
        <f t="shared" si="84"/>
        <v>4.9050000000000003E-2</v>
      </c>
      <c r="E996">
        <v>-0.01</v>
      </c>
      <c r="F996">
        <f t="shared" si="85"/>
        <v>-9.8100000000000007E-2</v>
      </c>
      <c r="G996">
        <v>0</v>
      </c>
      <c r="H996">
        <v>1.2E-2</v>
      </c>
      <c r="I996">
        <f t="shared" si="83"/>
        <v>1.9000000000000015</v>
      </c>
      <c r="J996">
        <f t="shared" si="86"/>
        <v>7.4739990443631166E-2</v>
      </c>
      <c r="L996">
        <f t="shared" si="87"/>
        <v>-7.4729108684747109E-2</v>
      </c>
    </row>
    <row r="997" spans="1:12">
      <c r="A997">
        <v>975</v>
      </c>
      <c r="B997">
        <v>3.9159999999999999</v>
      </c>
      <c r="C997">
        <v>3.2000000000000001E-2</v>
      </c>
      <c r="D997">
        <f t="shared" si="84"/>
        <v>0.31392000000000003</v>
      </c>
      <c r="E997">
        <v>-5.0000000000000001E-3</v>
      </c>
      <c r="F997">
        <f t="shared" si="85"/>
        <v>-4.9050000000000003E-2</v>
      </c>
      <c r="G997">
        <v>0</v>
      </c>
      <c r="H997">
        <v>3.2000000000000001E-2</v>
      </c>
      <c r="I997">
        <f t="shared" si="83"/>
        <v>1.9040000000000015</v>
      </c>
      <c r="J997">
        <f t="shared" si="86"/>
        <v>6.952128568372902E-2</v>
      </c>
      <c r="L997">
        <f t="shared" si="87"/>
        <v>-7.6756203859442443E-2</v>
      </c>
    </row>
    <row r="998" spans="1:12">
      <c r="A998">
        <v>976</v>
      </c>
      <c r="B998">
        <v>3.92</v>
      </c>
      <c r="C998">
        <v>2.7E-2</v>
      </c>
      <c r="D998">
        <f t="shared" si="84"/>
        <v>0.26486999999999999</v>
      </c>
      <c r="E998">
        <v>1.4999999999999999E-2</v>
      </c>
      <c r="F998">
        <f t="shared" si="85"/>
        <v>0.14715</v>
      </c>
      <c r="G998">
        <v>0</v>
      </c>
      <c r="H998">
        <v>3.1E-2</v>
      </c>
      <c r="I998">
        <f t="shared" si="83"/>
        <v>1.9080000000000015</v>
      </c>
      <c r="J998">
        <f t="shared" si="86"/>
        <v>6.7733379437767929E-2</v>
      </c>
      <c r="L998">
        <f t="shared" si="87"/>
        <v>-7.5492121269074397E-2</v>
      </c>
    </row>
    <row r="999" spans="1:12">
      <c r="A999">
        <v>977</v>
      </c>
      <c r="B999">
        <v>3.9239999999999999</v>
      </c>
      <c r="C999">
        <v>5.0000000000000001E-3</v>
      </c>
      <c r="D999">
        <f t="shared" si="84"/>
        <v>4.9050000000000003E-2</v>
      </c>
      <c r="E999">
        <v>5.0000000000000001E-3</v>
      </c>
      <c r="F999">
        <f t="shared" si="85"/>
        <v>4.9050000000000003E-2</v>
      </c>
      <c r="G999">
        <v>0</v>
      </c>
      <c r="H999">
        <v>7.0000000000000001E-3</v>
      </c>
      <c r="I999">
        <f t="shared" si="83"/>
        <v>1.9120000000000015</v>
      </c>
      <c r="J999">
        <f t="shared" si="86"/>
        <v>6.5988151631920219E-2</v>
      </c>
      <c r="L999">
        <f t="shared" si="87"/>
        <v>-7.2785163763792626E-2</v>
      </c>
    </row>
    <row r="1000" spans="1:12">
      <c r="A1000">
        <v>978</v>
      </c>
      <c r="B1000">
        <v>3.9279999999999999</v>
      </c>
      <c r="C1000">
        <v>-2.1000000000000001E-2</v>
      </c>
      <c r="D1000">
        <f t="shared" si="84"/>
        <v>-0.20601000000000003</v>
      </c>
      <c r="E1000">
        <v>-1.4999999999999999E-2</v>
      </c>
      <c r="F1000">
        <f t="shared" si="85"/>
        <v>-0.14715</v>
      </c>
      <c r="G1000">
        <v>0</v>
      </c>
      <c r="H1000">
        <v>2.5999999999999999E-2</v>
      </c>
      <c r="I1000">
        <f t="shared" si="83"/>
        <v>1.9160000000000015</v>
      </c>
      <c r="J1000">
        <f t="shared" si="86"/>
        <v>6.0927058188883387E-2</v>
      </c>
      <c r="L1000">
        <f t="shared" si="87"/>
        <v>-7.1501020764336218E-2</v>
      </c>
    </row>
    <row r="1001" spans="1:12">
      <c r="A1001">
        <v>979</v>
      </c>
      <c r="B1001">
        <v>3.9319999999999999</v>
      </c>
      <c r="C1001">
        <v>5.0000000000000001E-3</v>
      </c>
      <c r="D1001">
        <f t="shared" si="84"/>
        <v>4.9050000000000003E-2</v>
      </c>
      <c r="E1001">
        <v>-0.01</v>
      </c>
      <c r="F1001">
        <f t="shared" si="85"/>
        <v>-9.8100000000000007E-2</v>
      </c>
      <c r="G1001">
        <v>0</v>
      </c>
      <c r="H1001">
        <v>1.2E-2</v>
      </c>
      <c r="I1001">
        <f t="shared" si="83"/>
        <v>1.9200000000000015</v>
      </c>
      <c r="J1001">
        <f t="shared" si="86"/>
        <v>5.6529391312267016E-2</v>
      </c>
      <c r="L1001">
        <f t="shared" si="87"/>
        <v>-7.0777013192130811E-2</v>
      </c>
    </row>
    <row r="1002" spans="1:12">
      <c r="A1002">
        <v>980</v>
      </c>
      <c r="B1002">
        <v>3.9359999999999999</v>
      </c>
      <c r="C1002">
        <v>0</v>
      </c>
      <c r="D1002">
        <f t="shared" si="84"/>
        <v>0</v>
      </c>
      <c r="E1002">
        <v>5.0000000000000001E-3</v>
      </c>
      <c r="F1002">
        <f t="shared" si="85"/>
        <v>4.9050000000000003E-2</v>
      </c>
      <c r="G1002">
        <v>0</v>
      </c>
      <c r="H1002">
        <v>5.0000000000000001E-3</v>
      </c>
      <c r="I1002">
        <f t="shared" si="83"/>
        <v>1.9240000000000015</v>
      </c>
      <c r="J1002">
        <f t="shared" si="86"/>
        <v>5.2096789374963565E-2</v>
      </c>
      <c r="L1002">
        <f t="shared" si="87"/>
        <v>-6.8584952367500146E-2</v>
      </c>
    </row>
    <row r="1003" spans="1:12">
      <c r="A1003">
        <v>981</v>
      </c>
      <c r="B1003">
        <v>3.94</v>
      </c>
      <c r="C1003">
        <v>5.2999999999999999E-2</v>
      </c>
      <c r="D1003">
        <f t="shared" si="84"/>
        <v>0.51993</v>
      </c>
      <c r="E1003">
        <v>0.01</v>
      </c>
      <c r="F1003">
        <f t="shared" si="85"/>
        <v>9.8100000000000007E-2</v>
      </c>
      <c r="G1003">
        <v>0</v>
      </c>
      <c r="H1003">
        <v>5.3999999999999999E-2</v>
      </c>
      <c r="I1003">
        <f t="shared" si="83"/>
        <v>1.9280000000000015</v>
      </c>
      <c r="J1003">
        <f t="shared" si="86"/>
        <v>5.4572792721416886E-2</v>
      </c>
      <c r="L1003">
        <f t="shared" si="87"/>
        <v>-6.4542878390892469E-2</v>
      </c>
    </row>
    <row r="1004" spans="1:12">
      <c r="A1004">
        <v>982</v>
      </c>
      <c r="B1004">
        <v>3.944</v>
      </c>
      <c r="C1004">
        <v>3.2000000000000001E-2</v>
      </c>
      <c r="D1004">
        <f t="shared" si="84"/>
        <v>0.31392000000000003</v>
      </c>
      <c r="E1004">
        <v>2.1000000000000001E-2</v>
      </c>
      <c r="F1004">
        <f t="shared" si="85"/>
        <v>0.20601000000000003</v>
      </c>
      <c r="G1004">
        <v>0</v>
      </c>
      <c r="H1004">
        <v>3.7999999999999999E-2</v>
      </c>
      <c r="I1004">
        <f t="shared" si="83"/>
        <v>1.9320000000000015</v>
      </c>
      <c r="J1004">
        <f t="shared" si="86"/>
        <v>6.0078793041543621E-2</v>
      </c>
      <c r="L1004">
        <f t="shared" si="87"/>
        <v>-5.757645695218129E-2</v>
      </c>
    </row>
    <row r="1005" spans="1:12">
      <c r="A1005">
        <v>983</v>
      </c>
      <c r="B1005">
        <v>3.948</v>
      </c>
      <c r="C1005">
        <v>1.0999999999999999E-2</v>
      </c>
      <c r="D1005">
        <f t="shared" si="84"/>
        <v>0.10791000000000001</v>
      </c>
      <c r="E1005">
        <v>2.5999999999999999E-2</v>
      </c>
      <c r="F1005">
        <f t="shared" si="85"/>
        <v>0.25506000000000001</v>
      </c>
      <c r="G1005">
        <v>0</v>
      </c>
      <c r="H1005">
        <v>2.8000000000000001E-2</v>
      </c>
      <c r="I1005">
        <f t="shared" si="83"/>
        <v>1.9360000000000015</v>
      </c>
      <c r="J1005">
        <f t="shared" si="86"/>
        <v>6.5324944209525324E-2</v>
      </c>
      <c r="L1005">
        <f t="shared" si="87"/>
        <v>-4.7603012084662964E-2</v>
      </c>
    </row>
    <row r="1006" spans="1:12">
      <c r="A1006">
        <v>984</v>
      </c>
      <c r="B1006">
        <v>3.952</v>
      </c>
      <c r="C1006">
        <v>-3.6999999999999998E-2</v>
      </c>
      <c r="D1006">
        <f t="shared" si="84"/>
        <v>-0.36297000000000001</v>
      </c>
      <c r="E1006">
        <v>5.0000000000000001E-3</v>
      </c>
      <c r="F1006">
        <f t="shared" si="85"/>
        <v>4.9050000000000003E-2</v>
      </c>
      <c r="G1006">
        <v>0</v>
      </c>
      <c r="H1006">
        <v>3.7999999999999999E-2</v>
      </c>
      <c r="I1006">
        <f t="shared" si="83"/>
        <v>1.9400000000000015</v>
      </c>
      <c r="J1006">
        <f t="shared" si="86"/>
        <v>6.405371993645638E-2</v>
      </c>
      <c r="L1006">
        <f t="shared" si="87"/>
        <v>-3.796777418703081E-2</v>
      </c>
    </row>
    <row r="1007" spans="1:12">
      <c r="A1007">
        <v>985</v>
      </c>
      <c r="B1007">
        <v>3.956</v>
      </c>
      <c r="C1007">
        <v>0</v>
      </c>
      <c r="D1007">
        <f t="shared" si="84"/>
        <v>0</v>
      </c>
      <c r="E1007">
        <v>-1.4999999999999999E-2</v>
      </c>
      <c r="F1007">
        <f t="shared" si="85"/>
        <v>-0.14715</v>
      </c>
      <c r="G1007">
        <v>0</v>
      </c>
      <c r="H1007">
        <v>1.4999999999999999E-2</v>
      </c>
      <c r="I1007">
        <f t="shared" si="83"/>
        <v>1.9440000000000015</v>
      </c>
      <c r="J1007">
        <f t="shared" si="86"/>
        <v>6.2141104685462543E-2</v>
      </c>
      <c r="L1007">
        <f t="shared" si="87"/>
        <v>-3.133932820588619E-2</v>
      </c>
    </row>
    <row r="1008" spans="1:12">
      <c r="A1008">
        <v>986</v>
      </c>
      <c r="B1008">
        <v>3.96</v>
      </c>
      <c r="C1008">
        <v>4.2999999999999997E-2</v>
      </c>
      <c r="D1008">
        <f t="shared" si="84"/>
        <v>0.42182999999999998</v>
      </c>
      <c r="E1008">
        <v>5.0000000000000001E-3</v>
      </c>
      <c r="F1008">
        <f t="shared" si="85"/>
        <v>4.9050000000000003E-2</v>
      </c>
      <c r="G1008">
        <v>0</v>
      </c>
      <c r="H1008">
        <v>4.2999999999999997E-2</v>
      </c>
      <c r="I1008">
        <f t="shared" si="83"/>
        <v>1.9480000000000015</v>
      </c>
      <c r="J1008">
        <f t="shared" si="86"/>
        <v>6.5297655924944534E-2</v>
      </c>
      <c r="L1008">
        <f t="shared" si="87"/>
        <v>-2.4721938749801331E-2</v>
      </c>
    </row>
    <row r="1009" spans="1:12">
      <c r="A1009">
        <v>987</v>
      </c>
      <c r="B1009">
        <v>3.964</v>
      </c>
      <c r="C1009">
        <v>7.3999999999999996E-2</v>
      </c>
      <c r="D1009">
        <f t="shared" si="84"/>
        <v>0.72594000000000003</v>
      </c>
      <c r="E1009">
        <v>2.1000000000000001E-2</v>
      </c>
      <c r="F1009">
        <f t="shared" si="85"/>
        <v>0.20601000000000003</v>
      </c>
      <c r="G1009">
        <v>0</v>
      </c>
      <c r="H1009">
        <v>7.6999999999999999E-2</v>
      </c>
      <c r="I1009">
        <f t="shared" si="83"/>
        <v>1.9520000000000015</v>
      </c>
      <c r="J1009">
        <f t="shared" si="86"/>
        <v>7.6683426983854774E-2</v>
      </c>
      <c r="L1009">
        <f t="shared" si="87"/>
        <v>-1.6124620181071969E-2</v>
      </c>
    </row>
    <row r="1010" spans="1:12">
      <c r="A1010">
        <v>988</v>
      </c>
      <c r="B1010">
        <v>3.968</v>
      </c>
      <c r="C1010">
        <v>2.7E-2</v>
      </c>
      <c r="D1010">
        <f t="shared" si="84"/>
        <v>0.26486999999999999</v>
      </c>
      <c r="E1010">
        <v>0</v>
      </c>
      <c r="F1010">
        <f t="shared" si="85"/>
        <v>0</v>
      </c>
      <c r="G1010">
        <v>0</v>
      </c>
      <c r="H1010">
        <v>2.7E-2</v>
      </c>
      <c r="I1010">
        <f t="shared" si="83"/>
        <v>1.9560000000000015</v>
      </c>
      <c r="J1010">
        <f t="shared" si="86"/>
        <v>8.8713092295590282E-2</v>
      </c>
      <c r="L1010">
        <f t="shared" si="87"/>
        <v>-8.7078689017091628E-3</v>
      </c>
    </row>
    <row r="1011" spans="1:12">
      <c r="A1011">
        <v>989</v>
      </c>
      <c r="B1011">
        <v>3.972</v>
      </c>
      <c r="C1011">
        <v>-1.0999999999999999E-2</v>
      </c>
      <c r="D1011">
        <f t="shared" si="84"/>
        <v>-0.10791000000000001</v>
      </c>
      <c r="E1011">
        <v>-5.0000000000000001E-3</v>
      </c>
      <c r="F1011">
        <f t="shared" si="85"/>
        <v>-4.9050000000000003E-2</v>
      </c>
      <c r="G1011">
        <v>0</v>
      </c>
      <c r="H1011">
        <v>1.2E-2</v>
      </c>
      <c r="I1011">
        <f t="shared" si="83"/>
        <v>1.9600000000000015</v>
      </c>
      <c r="J1011">
        <f t="shared" si="86"/>
        <v>9.6190812957828664E-2</v>
      </c>
      <c r="L1011">
        <f t="shared" si="87"/>
        <v>-3.0273907390113153E-3</v>
      </c>
    </row>
    <row r="1012" spans="1:12">
      <c r="A1012">
        <v>990</v>
      </c>
      <c r="B1012">
        <v>3.976</v>
      </c>
      <c r="C1012">
        <v>-1.6E-2</v>
      </c>
      <c r="D1012">
        <f t="shared" si="84"/>
        <v>-0.15696000000000002</v>
      </c>
      <c r="E1012">
        <v>-0.01</v>
      </c>
      <c r="F1012">
        <f t="shared" si="85"/>
        <v>-9.8100000000000007E-2</v>
      </c>
      <c r="G1012">
        <v>0</v>
      </c>
      <c r="H1012">
        <v>1.9E-2</v>
      </c>
      <c r="I1012">
        <f t="shared" si="83"/>
        <v>1.9640000000000015</v>
      </c>
      <c r="J1012">
        <f t="shared" si="86"/>
        <v>9.9106689607019904E-2</v>
      </c>
      <c r="L1012">
        <f t="shared" si="87"/>
        <v>4.741797452135027E-4</v>
      </c>
    </row>
    <row r="1013" spans="1:12">
      <c r="A1013">
        <v>991</v>
      </c>
      <c r="B1013">
        <v>3.98</v>
      </c>
      <c r="C1013">
        <v>4.8000000000000001E-2</v>
      </c>
      <c r="D1013">
        <f t="shared" si="84"/>
        <v>0.47088000000000002</v>
      </c>
      <c r="E1013">
        <v>-5.0000000000000001E-3</v>
      </c>
      <c r="F1013">
        <f t="shared" si="85"/>
        <v>-4.9050000000000003E-2</v>
      </c>
      <c r="G1013">
        <v>0</v>
      </c>
      <c r="H1013">
        <v>4.8000000000000001E-2</v>
      </c>
      <c r="I1013">
        <f t="shared" si="83"/>
        <v>1.9680000000000015</v>
      </c>
      <c r="J1013">
        <f t="shared" si="86"/>
        <v>0.10646876223123866</v>
      </c>
      <c r="L1013">
        <f t="shared" si="87"/>
        <v>2.7527707196108877E-3</v>
      </c>
    </row>
    <row r="1014" spans="1:12">
      <c r="A1014">
        <v>992</v>
      </c>
      <c r="B1014">
        <v>3.984</v>
      </c>
      <c r="C1014">
        <v>4.8000000000000001E-2</v>
      </c>
      <c r="D1014">
        <f t="shared" si="84"/>
        <v>0.47088000000000002</v>
      </c>
      <c r="E1014">
        <v>0</v>
      </c>
      <c r="F1014">
        <f t="shared" si="85"/>
        <v>0</v>
      </c>
      <c r="G1014">
        <v>0</v>
      </c>
      <c r="H1014">
        <v>4.8000000000000001E-2</v>
      </c>
      <c r="I1014">
        <f t="shared" si="83"/>
        <v>1.9720000000000015</v>
      </c>
      <c r="J1014">
        <f t="shared" si="86"/>
        <v>0.11745874552236379</v>
      </c>
      <c r="L1014">
        <f t="shared" si="87"/>
        <v>4.6255037120385579E-3</v>
      </c>
    </row>
    <row r="1015" spans="1:12">
      <c r="A1015">
        <v>993</v>
      </c>
      <c r="B1015">
        <v>3.988</v>
      </c>
      <c r="C1015">
        <v>3.2000000000000001E-2</v>
      </c>
      <c r="D1015">
        <f t="shared" si="84"/>
        <v>0.31392000000000003</v>
      </c>
      <c r="E1015">
        <v>1.4999999999999999E-2</v>
      </c>
      <c r="F1015">
        <f t="shared" si="85"/>
        <v>0.14715</v>
      </c>
      <c r="G1015">
        <v>0</v>
      </c>
      <c r="H1015">
        <v>3.5000000000000003E-2</v>
      </c>
      <c r="I1015">
        <f t="shared" si="83"/>
        <v>1.9760000000000015</v>
      </c>
      <c r="J1015">
        <f t="shared" si="86"/>
        <v>0.12926627637226712</v>
      </c>
      <c r="L1015">
        <f t="shared" si="87"/>
        <v>8.0803550007647398E-3</v>
      </c>
    </row>
    <row r="1016" spans="1:12">
      <c r="A1016">
        <v>994</v>
      </c>
      <c r="B1016">
        <v>3.992</v>
      </c>
      <c r="C1016">
        <v>1.6E-2</v>
      </c>
      <c r="D1016">
        <f t="shared" si="84"/>
        <v>0.15696000000000002</v>
      </c>
      <c r="E1016">
        <v>-0.01</v>
      </c>
      <c r="F1016">
        <f t="shared" si="85"/>
        <v>-9.8100000000000007E-2</v>
      </c>
      <c r="G1016">
        <v>0</v>
      </c>
      <c r="H1016">
        <v>1.9E-2</v>
      </c>
      <c r="I1016">
        <f t="shared" si="83"/>
        <v>1.9800000000000015</v>
      </c>
      <c r="J1016">
        <f t="shared" si="86"/>
        <v>0.13952582860612694</v>
      </c>
      <c r="L1016">
        <f t="shared" si="87"/>
        <v>9.5701799306562689E-3</v>
      </c>
    </row>
    <row r="1017" spans="1:12">
      <c r="A1017">
        <v>995</v>
      </c>
      <c r="B1017">
        <v>3.996</v>
      </c>
      <c r="C1017">
        <v>0</v>
      </c>
      <c r="D1017">
        <f t="shared" si="84"/>
        <v>0</v>
      </c>
      <c r="E1017">
        <v>0.01</v>
      </c>
      <c r="F1017">
        <f t="shared" si="85"/>
        <v>9.8100000000000007E-2</v>
      </c>
      <c r="G1017">
        <v>0</v>
      </c>
      <c r="H1017">
        <v>0.01</v>
      </c>
      <c r="I1017">
        <f t="shared" si="83"/>
        <v>1.9840000000000015</v>
      </c>
      <c r="J1017">
        <f t="shared" si="86"/>
        <v>0.14627588845407036</v>
      </c>
      <c r="L1017">
        <f t="shared" si="87"/>
        <v>1.1989798249228264E-2</v>
      </c>
    </row>
    <row r="1018" spans="1:12">
      <c r="A1018">
        <v>996</v>
      </c>
      <c r="B1018">
        <v>4</v>
      </c>
      <c r="C1018">
        <v>-1.0999999999999999E-2</v>
      </c>
      <c r="D1018">
        <f t="shared" si="84"/>
        <v>-0.10791000000000001</v>
      </c>
      <c r="E1018">
        <v>-5.0000000000000001E-3</v>
      </c>
      <c r="F1018">
        <f t="shared" si="85"/>
        <v>-4.9050000000000003E-2</v>
      </c>
      <c r="G1018">
        <v>0</v>
      </c>
      <c r="H1018">
        <v>1.2E-2</v>
      </c>
      <c r="I1018">
        <f t="shared" si="83"/>
        <v>1.9880000000000015</v>
      </c>
      <c r="J1018">
        <f t="shared" si="86"/>
        <v>0.14856838731896183</v>
      </c>
      <c r="L1018">
        <f t="shared" si="87"/>
        <v>1.3209493822340702E-2</v>
      </c>
    </row>
    <row r="1019" spans="1:12">
      <c r="A1019">
        <v>997</v>
      </c>
      <c r="B1019">
        <v>4.0039999999999996</v>
      </c>
      <c r="C1019">
        <v>5.2999999999999999E-2</v>
      </c>
      <c r="D1019">
        <f t="shared" si="84"/>
        <v>0.51993</v>
      </c>
      <c r="E1019">
        <v>-2.5999999999999999E-2</v>
      </c>
      <c r="F1019">
        <f t="shared" si="85"/>
        <v>-0.25506000000000001</v>
      </c>
      <c r="G1019">
        <v>0</v>
      </c>
      <c r="H1019">
        <v>5.8999999999999997E-2</v>
      </c>
      <c r="I1019">
        <f t="shared" si="83"/>
        <v>1.9920000000000015</v>
      </c>
      <c r="J1019">
        <f t="shared" si="86"/>
        <v>0.15540270537062773</v>
      </c>
      <c r="L1019">
        <f t="shared" si="87"/>
        <v>1.0681944521826218E-2</v>
      </c>
    </row>
    <row r="1020" spans="1:12">
      <c r="A1020">
        <v>998</v>
      </c>
      <c r="B1020">
        <v>4.008</v>
      </c>
      <c r="C1020">
        <v>2.7E-2</v>
      </c>
      <c r="D1020">
        <f t="shared" si="84"/>
        <v>0.26486999999999999</v>
      </c>
      <c r="E1020">
        <v>-0.01</v>
      </c>
      <c r="F1020">
        <f t="shared" si="85"/>
        <v>-9.8100000000000007E-2</v>
      </c>
      <c r="G1020">
        <v>0</v>
      </c>
      <c r="H1020">
        <v>2.9000000000000001E-2</v>
      </c>
      <c r="I1020">
        <f t="shared" si="83"/>
        <v>1.9960000000000016</v>
      </c>
      <c r="J1020">
        <f t="shared" si="86"/>
        <v>0.16257732063469663</v>
      </c>
      <c r="L1020">
        <f t="shared" si="87"/>
        <v>7.1248945036147624E-3</v>
      </c>
    </row>
    <row r="1021" spans="1:12">
      <c r="A1021">
        <v>999</v>
      </c>
      <c r="B1021">
        <v>4.0119999999999996</v>
      </c>
      <c r="C1021">
        <v>-5.0000000000000001E-3</v>
      </c>
      <c r="D1021">
        <f t="shared" si="84"/>
        <v>-4.9050000000000003E-2</v>
      </c>
      <c r="E1021">
        <v>-5.0000000000000001E-3</v>
      </c>
      <c r="F1021">
        <f t="shared" si="85"/>
        <v>-4.9050000000000003E-2</v>
      </c>
      <c r="G1021">
        <v>0</v>
      </c>
      <c r="H1021">
        <v>7.0000000000000001E-3</v>
      </c>
      <c r="I1021">
        <f t="shared" si="83"/>
        <v>2.0000000000000013</v>
      </c>
      <c r="J1021">
        <f t="shared" si="86"/>
        <v>0.16578863548766834</v>
      </c>
      <c r="L1021">
        <f t="shared" si="87"/>
        <v>3.4013076563281495E-3</v>
      </c>
    </row>
    <row r="1022" spans="1:12">
      <c r="A1022">
        <v>1000</v>
      </c>
      <c r="B1022">
        <v>4.016</v>
      </c>
      <c r="C1022">
        <v>-1.0999999999999999E-2</v>
      </c>
      <c r="D1022">
        <f t="shared" si="84"/>
        <v>-0.10791000000000001</v>
      </c>
      <c r="E1022">
        <v>-1.4999999999999999E-2</v>
      </c>
      <c r="F1022">
        <f t="shared" si="85"/>
        <v>-0.14715</v>
      </c>
      <c r="G1022">
        <v>0</v>
      </c>
      <c r="H1022">
        <v>1.9E-2</v>
      </c>
      <c r="I1022">
        <f t="shared" ref="I1022:I1085" si="88">I1021+0.004</f>
        <v>2.0040000000000013</v>
      </c>
      <c r="J1022">
        <f t="shared" si="86"/>
        <v>0.16485796396472183</v>
      </c>
      <c r="L1022">
        <f t="shared" si="87"/>
        <v>-1.7105153764643336E-3</v>
      </c>
    </row>
    <row r="1023" spans="1:12">
      <c r="A1023">
        <v>1001</v>
      </c>
      <c r="B1023">
        <v>4.0199999999999996</v>
      </c>
      <c r="C1023">
        <v>4.2999999999999997E-2</v>
      </c>
      <c r="D1023">
        <f t="shared" si="84"/>
        <v>0.42182999999999998</v>
      </c>
      <c r="E1023">
        <v>-0.01</v>
      </c>
      <c r="F1023">
        <f t="shared" si="85"/>
        <v>-9.8100000000000007E-2</v>
      </c>
      <c r="G1023">
        <v>0</v>
      </c>
      <c r="H1023">
        <v>4.3999999999999997E-2</v>
      </c>
      <c r="I1023">
        <f t="shared" si="88"/>
        <v>2.0080000000000013</v>
      </c>
      <c r="J1023">
        <f t="shared" si="86"/>
        <v>0.16747819942972925</v>
      </c>
      <c r="L1023">
        <f t="shared" si="87"/>
        <v>-7.2688763709012338E-3</v>
      </c>
    </row>
    <row r="1024" spans="1:12">
      <c r="A1024">
        <v>1002</v>
      </c>
      <c r="B1024">
        <v>4.024</v>
      </c>
      <c r="C1024">
        <v>1.6E-2</v>
      </c>
      <c r="D1024">
        <f t="shared" si="84"/>
        <v>0.15696000000000002</v>
      </c>
      <c r="E1024">
        <v>0</v>
      </c>
      <c r="F1024">
        <f t="shared" si="85"/>
        <v>0</v>
      </c>
      <c r="G1024">
        <v>0</v>
      </c>
      <c r="H1024">
        <v>1.6E-2</v>
      </c>
      <c r="I1024">
        <f t="shared" si="88"/>
        <v>2.0120000000000013</v>
      </c>
      <c r="J1024">
        <f t="shared" si="86"/>
        <v>0.16953444000169091</v>
      </c>
      <c r="L1024">
        <f t="shared" si="87"/>
        <v>-1.1829865954804205E-2</v>
      </c>
    </row>
    <row r="1025" spans="1:12">
      <c r="A1025">
        <v>1003</v>
      </c>
      <c r="B1025">
        <v>4.0279999999999996</v>
      </c>
      <c r="C1025">
        <v>0</v>
      </c>
      <c r="D1025">
        <f t="shared" si="84"/>
        <v>0</v>
      </c>
      <c r="E1025">
        <v>0</v>
      </c>
      <c r="F1025">
        <f t="shared" si="85"/>
        <v>0</v>
      </c>
      <c r="G1025">
        <v>0</v>
      </c>
      <c r="H1025">
        <v>0</v>
      </c>
      <c r="I1025">
        <f t="shared" si="88"/>
        <v>2.0160000000000013</v>
      </c>
      <c r="J1025">
        <f t="shared" si="86"/>
        <v>0.16901417376070529</v>
      </c>
      <c r="L1025">
        <f t="shared" si="87"/>
        <v>-1.5494844674467821E-2</v>
      </c>
    </row>
    <row r="1026" spans="1:12">
      <c r="A1026">
        <v>1004</v>
      </c>
      <c r="B1026">
        <v>4.032</v>
      </c>
      <c r="C1026">
        <v>2.1000000000000001E-2</v>
      </c>
      <c r="D1026">
        <f t="shared" si="84"/>
        <v>0.20601000000000003</v>
      </c>
      <c r="E1026">
        <v>-0.01</v>
      </c>
      <c r="F1026">
        <f t="shared" si="85"/>
        <v>-9.8100000000000007E-2</v>
      </c>
      <c r="G1026">
        <v>0</v>
      </c>
      <c r="H1026">
        <v>2.4E-2</v>
      </c>
      <c r="I1026">
        <f t="shared" si="88"/>
        <v>2.0200000000000014</v>
      </c>
      <c r="J1026">
        <f t="shared" si="86"/>
        <v>0.16906775431662849</v>
      </c>
      <c r="L1026">
        <f t="shared" si="87"/>
        <v>-1.9658561892627387E-2</v>
      </c>
    </row>
    <row r="1027" spans="1:12">
      <c r="A1027">
        <v>1005</v>
      </c>
      <c r="B1027">
        <v>4.0359999999999996</v>
      </c>
      <c r="C1027">
        <v>5.2999999999999999E-2</v>
      </c>
      <c r="D1027">
        <f t="shared" si="84"/>
        <v>0.51993</v>
      </c>
      <c r="E1027">
        <v>-2.5999999999999999E-2</v>
      </c>
      <c r="F1027">
        <f t="shared" si="85"/>
        <v>-0.25506000000000001</v>
      </c>
      <c r="G1027">
        <v>0</v>
      </c>
      <c r="H1027">
        <v>5.8999999999999997E-2</v>
      </c>
      <c r="I1027">
        <f t="shared" si="88"/>
        <v>2.0240000000000014</v>
      </c>
      <c r="J1027">
        <f t="shared" si="86"/>
        <v>0.17375492920477426</v>
      </c>
      <c r="L1027">
        <f t="shared" si="87"/>
        <v>-2.6261813103592491E-2</v>
      </c>
    </row>
    <row r="1028" spans="1:12">
      <c r="A1028">
        <v>1006</v>
      </c>
      <c r="B1028">
        <v>4.04</v>
      </c>
      <c r="C1028">
        <v>1.0999999999999999E-2</v>
      </c>
      <c r="D1028">
        <f t="shared" si="84"/>
        <v>0.10791000000000001</v>
      </c>
      <c r="E1028">
        <v>0.01</v>
      </c>
      <c r="F1028">
        <f t="shared" si="85"/>
        <v>9.8100000000000007E-2</v>
      </c>
      <c r="G1028">
        <v>0</v>
      </c>
      <c r="H1028">
        <v>1.4999999999999999E-2</v>
      </c>
      <c r="I1028">
        <f t="shared" si="88"/>
        <v>2.0280000000000014</v>
      </c>
      <c r="J1028">
        <f t="shared" si="86"/>
        <v>0.17681095749821119</v>
      </c>
      <c r="L1028">
        <f t="shared" si="87"/>
        <v>-3.0149016838280775E-2</v>
      </c>
    </row>
    <row r="1029" spans="1:12">
      <c r="A1029">
        <v>1007</v>
      </c>
      <c r="B1029">
        <v>4.0439999999999996</v>
      </c>
      <c r="C1029">
        <v>-4.8000000000000001E-2</v>
      </c>
      <c r="D1029">
        <f t="shared" si="84"/>
        <v>-0.47088000000000002</v>
      </c>
      <c r="E1029">
        <v>0</v>
      </c>
      <c r="F1029">
        <f t="shared" si="85"/>
        <v>0</v>
      </c>
      <c r="G1029">
        <v>0</v>
      </c>
      <c r="H1029">
        <v>4.8000000000000001E-2</v>
      </c>
      <c r="I1029">
        <f t="shared" si="88"/>
        <v>2.0320000000000014</v>
      </c>
      <c r="J1029">
        <f t="shared" si="86"/>
        <v>0.17080185946531987</v>
      </c>
      <c r="L1029">
        <f t="shared" si="87"/>
        <v>-3.3007071060558307E-2</v>
      </c>
    </row>
    <row r="1030" spans="1:12">
      <c r="A1030">
        <v>1008</v>
      </c>
      <c r="B1030">
        <v>4.048</v>
      </c>
      <c r="C1030">
        <v>4.8000000000000001E-2</v>
      </c>
      <c r="D1030">
        <f t="shared" si="84"/>
        <v>0.47088000000000002</v>
      </c>
      <c r="E1030">
        <v>-3.1E-2</v>
      </c>
      <c r="F1030">
        <f t="shared" si="85"/>
        <v>-0.30410999999999999</v>
      </c>
      <c r="G1030">
        <v>0</v>
      </c>
      <c r="H1030">
        <v>5.7000000000000002E-2</v>
      </c>
      <c r="I1030">
        <f t="shared" si="88"/>
        <v>2.0360000000000014</v>
      </c>
      <c r="J1030">
        <f t="shared" si="86"/>
        <v>0.16973739111248456</v>
      </c>
      <c r="L1030">
        <f t="shared" si="87"/>
        <v>-3.8988719746688591E-2</v>
      </c>
    </row>
    <row r="1031" spans="1:12">
      <c r="A1031">
        <v>1009</v>
      </c>
      <c r="B1031">
        <v>4.0519999999999996</v>
      </c>
      <c r="C1031">
        <v>3.6999999999999998E-2</v>
      </c>
      <c r="D1031">
        <f t="shared" si="84"/>
        <v>0.36297000000000001</v>
      </c>
      <c r="E1031">
        <v>5.0000000000000001E-3</v>
      </c>
      <c r="F1031">
        <f t="shared" si="85"/>
        <v>4.9050000000000003E-2</v>
      </c>
      <c r="G1031">
        <v>0</v>
      </c>
      <c r="H1031">
        <v>3.7999999999999999E-2</v>
      </c>
      <c r="I1031">
        <f t="shared" si="88"/>
        <v>2.0400000000000014</v>
      </c>
      <c r="J1031">
        <f t="shared" si="86"/>
        <v>0.17140218212536729</v>
      </c>
      <c r="L1031">
        <f t="shared" si="87"/>
        <v>-4.2835696784922286E-2</v>
      </c>
    </row>
    <row r="1032" spans="1:12">
      <c r="A1032">
        <v>1010</v>
      </c>
      <c r="B1032">
        <v>4.056</v>
      </c>
      <c r="C1032">
        <v>0</v>
      </c>
      <c r="D1032">
        <f t="shared" si="84"/>
        <v>0</v>
      </c>
      <c r="E1032">
        <v>-2.5999999999999999E-2</v>
      </c>
      <c r="F1032">
        <f t="shared" si="85"/>
        <v>-0.25506000000000001</v>
      </c>
      <c r="G1032">
        <v>0</v>
      </c>
      <c r="H1032">
        <v>2.5999999999999999E-2</v>
      </c>
      <c r="I1032">
        <f t="shared" si="88"/>
        <v>2.0440000000000014</v>
      </c>
      <c r="J1032">
        <f t="shared" si="86"/>
        <v>0.17052922118637359</v>
      </c>
      <c r="L1032">
        <f t="shared" si="87"/>
        <v>-4.8866903802747878E-2</v>
      </c>
    </row>
    <row r="1033" spans="1:12">
      <c r="A1033">
        <v>1011</v>
      </c>
      <c r="B1033">
        <v>4.0599999999999996</v>
      </c>
      <c r="C1033">
        <v>5.0000000000000001E-3</v>
      </c>
      <c r="D1033">
        <f t="shared" si="84"/>
        <v>4.9050000000000003E-2</v>
      </c>
      <c r="E1033">
        <v>-2.1000000000000001E-2</v>
      </c>
      <c r="F1033">
        <f t="shared" si="85"/>
        <v>-0.20601000000000003</v>
      </c>
      <c r="G1033">
        <v>0</v>
      </c>
      <c r="H1033">
        <v>2.1000000000000001E-2</v>
      </c>
      <c r="I1033">
        <f t="shared" si="88"/>
        <v>2.0480000000000014</v>
      </c>
      <c r="J1033">
        <f t="shared" si="86"/>
        <v>0.16819049685006626</v>
      </c>
      <c r="L1033">
        <f t="shared" si="87"/>
        <v>-5.5999420899878062E-2</v>
      </c>
    </row>
    <row r="1034" spans="1:12">
      <c r="A1034">
        <v>1012</v>
      </c>
      <c r="B1034">
        <v>4.0640000000000001</v>
      </c>
      <c r="C1034">
        <v>0</v>
      </c>
      <c r="D1034">
        <f t="shared" si="84"/>
        <v>0</v>
      </c>
      <c r="E1034">
        <v>-2.5999999999999999E-2</v>
      </c>
      <c r="F1034">
        <f t="shared" si="85"/>
        <v>-0.25506000000000001</v>
      </c>
      <c r="G1034">
        <v>0</v>
      </c>
      <c r="H1034">
        <v>2.5999999999999999E-2</v>
      </c>
      <c r="I1034">
        <f t="shared" si="88"/>
        <v>2.0520000000000014</v>
      </c>
      <c r="J1034">
        <f t="shared" si="86"/>
        <v>0.16400561846931369</v>
      </c>
      <c r="L1034">
        <f t="shared" si="87"/>
        <v>-6.4609301820784851E-2</v>
      </c>
    </row>
    <row r="1035" spans="1:12">
      <c r="A1035">
        <v>1013</v>
      </c>
      <c r="B1035">
        <v>4.0679999999999996</v>
      </c>
      <c r="C1035">
        <v>3.2000000000000001E-2</v>
      </c>
      <c r="D1035">
        <f t="shared" si="84"/>
        <v>0.31392000000000003</v>
      </c>
      <c r="E1035">
        <v>-0.01</v>
      </c>
      <c r="F1035">
        <f t="shared" si="85"/>
        <v>-9.8100000000000007E-2</v>
      </c>
      <c r="G1035">
        <v>0</v>
      </c>
      <c r="H1035">
        <v>3.4000000000000002E-2</v>
      </c>
      <c r="I1035">
        <f t="shared" si="88"/>
        <v>2.0560000000000014</v>
      </c>
      <c r="J1035">
        <f t="shared" si="86"/>
        <v>0.16248277607452596</v>
      </c>
      <c r="L1035">
        <f t="shared" si="87"/>
        <v>-7.2266350398806203E-2</v>
      </c>
    </row>
    <row r="1036" spans="1:12">
      <c r="A1036">
        <v>1014</v>
      </c>
      <c r="B1036">
        <v>4.0720000000000001</v>
      </c>
      <c r="C1036">
        <v>-1.0999999999999999E-2</v>
      </c>
      <c r="D1036">
        <f t="shared" si="84"/>
        <v>-0.10791000000000001</v>
      </c>
      <c r="E1036">
        <v>0.01</v>
      </c>
      <c r="F1036">
        <f t="shared" si="85"/>
        <v>9.8100000000000007E-2</v>
      </c>
      <c r="G1036">
        <v>0</v>
      </c>
      <c r="H1036">
        <v>1.4999999999999999E-2</v>
      </c>
      <c r="I1036">
        <f t="shared" si="88"/>
        <v>2.0600000000000014</v>
      </c>
      <c r="J1036">
        <f t="shared" si="86"/>
        <v>0.15762925275127732</v>
      </c>
      <c r="L1036">
        <f t="shared" si="87"/>
        <v>-7.6427806593239361E-2</v>
      </c>
    </row>
    <row r="1037" spans="1:12">
      <c r="A1037">
        <v>1015</v>
      </c>
      <c r="B1037">
        <v>4.0759999999999996</v>
      </c>
      <c r="C1037">
        <v>-1.6E-2</v>
      </c>
      <c r="D1037">
        <f t="shared" si="84"/>
        <v>-0.15696000000000002</v>
      </c>
      <c r="E1037">
        <v>5.0000000000000001E-3</v>
      </c>
      <c r="F1037">
        <f t="shared" si="85"/>
        <v>4.9050000000000003E-2</v>
      </c>
      <c r="G1037">
        <v>0</v>
      </c>
      <c r="H1037">
        <v>1.7000000000000001E-2</v>
      </c>
      <c r="I1037">
        <f t="shared" si="88"/>
        <v>2.0640000000000014</v>
      </c>
      <c r="J1037">
        <f t="shared" si="86"/>
        <v>0.14940029689855061</v>
      </c>
      <c r="L1037">
        <f t="shared" si="87"/>
        <v>-7.8254346258501029E-2</v>
      </c>
    </row>
    <row r="1038" spans="1:12">
      <c r="A1038">
        <v>1016</v>
      </c>
      <c r="B1038">
        <v>4.08</v>
      </c>
      <c r="C1038">
        <v>6.4000000000000001E-2</v>
      </c>
      <c r="D1038">
        <f t="shared" si="84"/>
        <v>0.62784000000000006</v>
      </c>
      <c r="E1038">
        <v>-1.4999999999999999E-2</v>
      </c>
      <c r="F1038">
        <f t="shared" si="85"/>
        <v>-0.14715</v>
      </c>
      <c r="G1038">
        <v>0</v>
      </c>
      <c r="H1038">
        <v>6.6000000000000003E-2</v>
      </c>
      <c r="I1038">
        <f t="shared" si="88"/>
        <v>2.0680000000000014</v>
      </c>
      <c r="J1038">
        <f t="shared" si="86"/>
        <v>0.14883579761446286</v>
      </c>
      <c r="L1038">
        <f t="shared" si="87"/>
        <v>-8.069630562883405E-2</v>
      </c>
    </row>
    <row r="1039" spans="1:12">
      <c r="A1039">
        <v>1017</v>
      </c>
      <c r="B1039">
        <v>4.0839999999999996</v>
      </c>
      <c r="C1039">
        <v>-5.0000000000000001E-3</v>
      </c>
      <c r="D1039">
        <f t="shared" si="84"/>
        <v>-4.9050000000000003E-2</v>
      </c>
      <c r="E1039">
        <v>0</v>
      </c>
      <c r="F1039">
        <f t="shared" si="85"/>
        <v>0</v>
      </c>
      <c r="G1039">
        <v>0</v>
      </c>
      <c r="H1039">
        <v>5.0000000000000001E-3</v>
      </c>
      <c r="I1039">
        <f t="shared" si="88"/>
        <v>2.0720000000000014</v>
      </c>
      <c r="J1039">
        <f t="shared" si="86"/>
        <v>0.14574458251399514</v>
      </c>
      <c r="L1039">
        <f t="shared" si="87"/>
        <v>-8.1674643474433622E-2</v>
      </c>
    </row>
    <row r="1040" spans="1:12">
      <c r="A1040">
        <v>1018</v>
      </c>
      <c r="B1040">
        <v>4.0880000000000001</v>
      </c>
      <c r="C1040">
        <v>-3.2000000000000001E-2</v>
      </c>
      <c r="D1040">
        <f t="shared" si="84"/>
        <v>-0.31392000000000003</v>
      </c>
      <c r="E1040">
        <v>0</v>
      </c>
      <c r="F1040">
        <f t="shared" si="85"/>
        <v>0</v>
      </c>
      <c r="G1040">
        <v>0</v>
      </c>
      <c r="H1040">
        <v>3.2000000000000001E-2</v>
      </c>
      <c r="I1040">
        <f t="shared" si="88"/>
        <v>2.0760000000000014</v>
      </c>
      <c r="J1040">
        <f t="shared" si="86"/>
        <v>0.13707270444883102</v>
      </c>
      <c r="L1040">
        <f t="shared" si="87"/>
        <v>-8.1413717398181012E-2</v>
      </c>
    </row>
    <row r="1041" spans="1:12">
      <c r="A1041">
        <v>1019</v>
      </c>
      <c r="B1041">
        <v>4.0919999999999996</v>
      </c>
      <c r="C1041">
        <v>3.6999999999999998E-2</v>
      </c>
      <c r="D1041">
        <f t="shared" si="84"/>
        <v>0.36297000000000001</v>
      </c>
      <c r="E1041">
        <v>-2.5999999999999999E-2</v>
      </c>
      <c r="F1041">
        <f t="shared" si="85"/>
        <v>-0.25506000000000001</v>
      </c>
      <c r="G1041">
        <v>0</v>
      </c>
      <c r="H1041">
        <v>4.4999999999999998E-2</v>
      </c>
      <c r="I1041">
        <f t="shared" si="88"/>
        <v>2.0800000000000014</v>
      </c>
      <c r="J1041">
        <f t="shared" si="86"/>
        <v>0.13279569020770551</v>
      </c>
      <c r="L1041">
        <f t="shared" si="87"/>
        <v>-8.3492621603607445E-2</v>
      </c>
    </row>
    <row r="1042" spans="1:12">
      <c r="A1042">
        <v>1020</v>
      </c>
      <c r="B1042">
        <v>4.0960000000000001</v>
      </c>
      <c r="C1042">
        <v>8.5000000000000006E-2</v>
      </c>
      <c r="D1042">
        <f t="shared" si="84"/>
        <v>0.83385000000000009</v>
      </c>
      <c r="E1042">
        <v>2.1000000000000001E-2</v>
      </c>
      <c r="F1042">
        <f t="shared" si="85"/>
        <v>0.20601000000000003</v>
      </c>
      <c r="G1042">
        <v>0</v>
      </c>
      <c r="H1042">
        <v>8.7999999999999995E-2</v>
      </c>
      <c r="I1042">
        <f t="shared" si="88"/>
        <v>2.0840000000000014</v>
      </c>
      <c r="J1042">
        <f t="shared" si="86"/>
        <v>0.13848781903413712</v>
      </c>
      <c r="L1042">
        <f t="shared" si="87"/>
        <v>-8.140403753193165E-2</v>
      </c>
    </row>
    <row r="1043" spans="1:12">
      <c r="A1043">
        <v>1021</v>
      </c>
      <c r="B1043">
        <v>4.0999999999999996</v>
      </c>
      <c r="C1043">
        <v>-0.08</v>
      </c>
      <c r="D1043">
        <f t="shared" si="84"/>
        <v>-0.78480000000000005</v>
      </c>
      <c r="E1043">
        <v>2.5999999999999999E-2</v>
      </c>
      <c r="F1043">
        <f t="shared" si="85"/>
        <v>0.25506000000000001</v>
      </c>
      <c r="G1043">
        <v>0</v>
      </c>
      <c r="H1043">
        <v>8.4000000000000005E-2</v>
      </c>
      <c r="I1043">
        <f t="shared" si="88"/>
        <v>2.0880000000000014</v>
      </c>
      <c r="J1043">
        <f t="shared" si="86"/>
        <v>0.13104098110529938</v>
      </c>
      <c r="L1043">
        <f t="shared" si="87"/>
        <v>-7.5202304978353715E-2</v>
      </c>
    </row>
    <row r="1044" spans="1:12">
      <c r="A1044">
        <v>1022</v>
      </c>
      <c r="B1044">
        <v>4.1040000000000001</v>
      </c>
      <c r="C1044">
        <v>-2.1000000000000001E-2</v>
      </c>
      <c r="D1044">
        <f t="shared" si="84"/>
        <v>-0.20601000000000003</v>
      </c>
      <c r="E1044">
        <v>0</v>
      </c>
      <c r="F1044">
        <f t="shared" si="85"/>
        <v>0</v>
      </c>
      <c r="G1044">
        <v>0</v>
      </c>
      <c r="H1044">
        <v>2.1000000000000001E-2</v>
      </c>
      <c r="I1044">
        <f t="shared" si="88"/>
        <v>2.0920000000000014</v>
      </c>
      <c r="J1044">
        <f t="shared" si="86"/>
        <v>0.12034198116569256</v>
      </c>
      <c r="L1044">
        <f t="shared" si="87"/>
        <v>-6.9011074262348426E-2</v>
      </c>
    </row>
    <row r="1045" spans="1:12">
      <c r="A1045">
        <v>1023</v>
      </c>
      <c r="B1045">
        <v>4.1079999999999997</v>
      </c>
      <c r="C1045">
        <v>6.4000000000000001E-2</v>
      </c>
      <c r="D1045">
        <f t="shared" si="84"/>
        <v>0.62784000000000006</v>
      </c>
      <c r="E1045">
        <v>-3.1E-2</v>
      </c>
      <c r="F1045">
        <f t="shared" si="85"/>
        <v>-0.30410999999999999</v>
      </c>
      <c r="G1045">
        <v>0</v>
      </c>
      <c r="H1045">
        <v>7.0999999999999994E-2</v>
      </c>
      <c r="I1045">
        <f t="shared" si="88"/>
        <v>2.0960000000000014</v>
      </c>
      <c r="J1045">
        <f t="shared" si="86"/>
        <v>0.11809238713923764</v>
      </c>
      <c r="L1045">
        <f t="shared" si="87"/>
        <v>-6.6934258752166645E-2</v>
      </c>
    </row>
    <row r="1046" spans="1:12">
      <c r="A1046">
        <v>1024</v>
      </c>
      <c r="B1046">
        <v>4.1120000000000001</v>
      </c>
      <c r="C1046">
        <v>-2.7E-2</v>
      </c>
      <c r="D1046">
        <f t="shared" si="84"/>
        <v>-0.26486999999999999</v>
      </c>
      <c r="E1046">
        <v>5.7000000000000002E-2</v>
      </c>
      <c r="F1046">
        <f t="shared" si="85"/>
        <v>0.55917000000000006</v>
      </c>
      <c r="G1046">
        <v>0</v>
      </c>
      <c r="H1046">
        <v>6.3E-2</v>
      </c>
      <c r="I1046">
        <f t="shared" si="88"/>
        <v>2.1000000000000014</v>
      </c>
      <c r="J1046">
        <f t="shared" si="86"/>
        <v>0.11114052700245075</v>
      </c>
      <c r="L1046">
        <f t="shared" si="87"/>
        <v>-5.6910137795014325E-2</v>
      </c>
    </row>
    <row r="1047" spans="1:12">
      <c r="A1047">
        <v>1025</v>
      </c>
      <c r="B1047">
        <v>4.1159999999999997</v>
      </c>
      <c r="C1047">
        <v>0</v>
      </c>
      <c r="D1047">
        <f t="shared" ref="D1047:D1110" si="89">C1047*9.81</f>
        <v>0</v>
      </c>
      <c r="E1047">
        <v>-0.01</v>
      </c>
      <c r="F1047">
        <f t="shared" ref="F1047:F1110" si="90">E1047*9.81</f>
        <v>-9.8100000000000007E-2</v>
      </c>
      <c r="G1047">
        <v>0</v>
      </c>
      <c r="H1047">
        <v>0.01</v>
      </c>
      <c r="I1047">
        <f t="shared" si="88"/>
        <v>2.1040000000000014</v>
      </c>
      <c r="J1047">
        <f t="shared" si="86"/>
        <v>0.10384528851292806</v>
      </c>
      <c r="L1047">
        <f t="shared" si="87"/>
        <v>-4.9056248267914375E-2</v>
      </c>
    </row>
    <row r="1048" spans="1:12">
      <c r="A1048">
        <v>1026</v>
      </c>
      <c r="B1048">
        <v>4.12</v>
      </c>
      <c r="C1048">
        <v>0</v>
      </c>
      <c r="D1048">
        <f t="shared" si="89"/>
        <v>0</v>
      </c>
      <c r="E1048">
        <v>0</v>
      </c>
      <c r="F1048">
        <f t="shared" si="90"/>
        <v>0</v>
      </c>
      <c r="G1048">
        <v>0</v>
      </c>
      <c r="H1048">
        <v>0</v>
      </c>
      <c r="I1048">
        <f t="shared" si="88"/>
        <v>2.1080000000000014</v>
      </c>
      <c r="J1048">
        <f t="shared" ref="J1048:J1111" si="91">(D1048+J1047*(11.254+2*63.3257)-J1046*63.3257)/(1+11.254+63.3257)</f>
        <v>9.635886858100326E-2</v>
      </c>
      <c r="L1048">
        <f t="shared" ref="L1048:L1111" si="92">(F1048+L1047*(11.254+2*63.3257)-L1046*63.3257)/(1+11.254+63.3257)</f>
        <v>-4.1826670745190843E-2</v>
      </c>
    </row>
    <row r="1049" spans="1:12">
      <c r="A1049">
        <v>1027</v>
      </c>
      <c r="B1049">
        <v>4.1239999999999997</v>
      </c>
      <c r="C1049">
        <v>0</v>
      </c>
      <c r="D1049">
        <f t="shared" si="89"/>
        <v>0</v>
      </c>
      <c r="E1049">
        <v>-2.5999999999999999E-2</v>
      </c>
      <c r="F1049">
        <f t="shared" si="90"/>
        <v>-0.25506000000000001</v>
      </c>
      <c r="G1049">
        <v>0</v>
      </c>
      <c r="H1049">
        <v>2.5999999999999999E-2</v>
      </c>
      <c r="I1049">
        <f t="shared" si="88"/>
        <v>2.1120000000000014</v>
      </c>
      <c r="J1049">
        <f t="shared" si="91"/>
        <v>8.8811317436131104E-2</v>
      </c>
      <c r="L1049">
        <f t="shared" si="92"/>
        <v>-3.8590554062061314E-2</v>
      </c>
    </row>
    <row r="1050" spans="1:12">
      <c r="A1050">
        <v>1028</v>
      </c>
      <c r="B1050">
        <v>4.1280000000000001</v>
      </c>
      <c r="C1050">
        <v>3.6999999999999998E-2</v>
      </c>
      <c r="D1050">
        <f t="shared" si="89"/>
        <v>0.36297000000000001</v>
      </c>
      <c r="E1050">
        <v>2.1000000000000001E-2</v>
      </c>
      <c r="F1050">
        <f t="shared" si="90"/>
        <v>0.20601000000000003</v>
      </c>
      <c r="G1050">
        <v>0</v>
      </c>
      <c r="H1050">
        <v>4.2999999999999997E-2</v>
      </c>
      <c r="I1050">
        <f t="shared" si="88"/>
        <v>2.1160000000000014</v>
      </c>
      <c r="J1050">
        <f t="shared" si="91"/>
        <v>8.6114888673236273E-2</v>
      </c>
      <c r="L1050">
        <f t="shared" si="92"/>
        <v>-3.264279417014699E-2</v>
      </c>
    </row>
    <row r="1051" spans="1:12">
      <c r="A1051">
        <v>1029</v>
      </c>
      <c r="B1051">
        <v>4.1360000000000001</v>
      </c>
      <c r="C1051">
        <v>-1.6E-2</v>
      </c>
      <c r="D1051">
        <f t="shared" si="89"/>
        <v>-0.15696000000000002</v>
      </c>
      <c r="E1051">
        <v>3.1E-2</v>
      </c>
      <c r="F1051">
        <f t="shared" si="90"/>
        <v>0.30410999999999999</v>
      </c>
      <c r="G1051">
        <v>0</v>
      </c>
      <c r="H1051">
        <v>3.5000000000000003E-2</v>
      </c>
      <c r="I1051">
        <f t="shared" si="88"/>
        <v>2.1200000000000014</v>
      </c>
      <c r="J1051">
        <f t="shared" si="91"/>
        <v>8.0639501398826779E-2</v>
      </c>
      <c r="L1051">
        <f t="shared" si="92"/>
        <v>-2.3203766855172912E-2</v>
      </c>
    </row>
    <row r="1052" spans="1:12">
      <c r="A1052">
        <v>1030</v>
      </c>
      <c r="B1052">
        <v>4.1399999999999997</v>
      </c>
      <c r="C1052">
        <v>0.09</v>
      </c>
      <c r="D1052">
        <f t="shared" si="89"/>
        <v>0.88290000000000002</v>
      </c>
      <c r="E1052">
        <v>-3.1E-2</v>
      </c>
      <c r="F1052">
        <f t="shared" si="90"/>
        <v>-0.30410999999999999</v>
      </c>
      <c r="G1052">
        <v>0</v>
      </c>
      <c r="H1052">
        <v>9.6000000000000002E-2</v>
      </c>
      <c r="I1052">
        <f t="shared" si="88"/>
        <v>2.1240000000000014</v>
      </c>
      <c r="J1052">
        <f t="shared" si="91"/>
        <v>8.6666619350844312E-2</v>
      </c>
      <c r="L1052">
        <f t="shared" si="92"/>
        <v>-1.9011810828686606E-2</v>
      </c>
    </row>
    <row r="1053" spans="1:12">
      <c r="A1053">
        <v>1031</v>
      </c>
      <c r="B1053">
        <v>4.1440000000000001</v>
      </c>
      <c r="C1053">
        <v>2.1000000000000001E-2</v>
      </c>
      <c r="D1053">
        <f t="shared" si="89"/>
        <v>0.20601000000000003</v>
      </c>
      <c r="E1053">
        <v>2.5999999999999999E-2</v>
      </c>
      <c r="F1053">
        <f t="shared" si="90"/>
        <v>0.25506000000000001</v>
      </c>
      <c r="G1053">
        <v>0</v>
      </c>
      <c r="H1053">
        <v>3.3000000000000002E-2</v>
      </c>
      <c r="I1053">
        <f t="shared" si="88"/>
        <v>2.1280000000000014</v>
      </c>
      <c r="J1053">
        <f t="shared" si="91"/>
        <v>9.3295579824929711E-2</v>
      </c>
      <c r="L1053">
        <f t="shared" si="92"/>
        <v>-1.1873249011490316E-2</v>
      </c>
    </row>
    <row r="1054" spans="1:12">
      <c r="A1054">
        <v>1032</v>
      </c>
      <c r="B1054">
        <v>4.1479999999999997</v>
      </c>
      <c r="C1054">
        <v>-1.6E-2</v>
      </c>
      <c r="D1054">
        <f t="shared" si="89"/>
        <v>-0.15696000000000002</v>
      </c>
      <c r="E1054">
        <v>0</v>
      </c>
      <c r="F1054">
        <f t="shared" si="90"/>
        <v>0</v>
      </c>
      <c r="G1054">
        <v>0</v>
      </c>
      <c r="H1054">
        <v>1.6E-2</v>
      </c>
      <c r="I1054">
        <f t="shared" si="88"/>
        <v>2.1320000000000014</v>
      </c>
      <c r="J1054">
        <f t="shared" si="91"/>
        <v>9.5538615752154332E-2</v>
      </c>
      <c r="L1054">
        <f t="shared" si="92"/>
        <v>-5.7349913433768209E-3</v>
      </c>
    </row>
    <row r="1055" spans="1:12">
      <c r="A1055">
        <v>1033</v>
      </c>
      <c r="B1055">
        <v>4.1520000000000001</v>
      </c>
      <c r="C1055">
        <v>1.6E-2</v>
      </c>
      <c r="D1055">
        <f t="shared" si="89"/>
        <v>0.15696000000000002</v>
      </c>
      <c r="E1055">
        <v>1.4999999999999999E-2</v>
      </c>
      <c r="F1055">
        <f t="shared" si="90"/>
        <v>0.14715</v>
      </c>
      <c r="G1055">
        <v>0</v>
      </c>
      <c r="H1055">
        <v>2.1999999999999999E-2</v>
      </c>
      <c r="I1055">
        <f t="shared" si="88"/>
        <v>2.1360000000000015</v>
      </c>
      <c r="J1055">
        <f t="shared" si="91"/>
        <v>9.8230650841794706E-2</v>
      </c>
      <c r="L1055">
        <f t="shared" si="92"/>
        <v>1.4308806428447655E-3</v>
      </c>
    </row>
    <row r="1056" spans="1:12">
      <c r="A1056">
        <v>1034</v>
      </c>
      <c r="B1056">
        <v>4.1559999999999997</v>
      </c>
      <c r="C1056">
        <v>3.6999999999999998E-2</v>
      </c>
      <c r="D1056">
        <f t="shared" si="89"/>
        <v>0.36297000000000001</v>
      </c>
      <c r="E1056">
        <v>0</v>
      </c>
      <c r="F1056">
        <f t="shared" si="90"/>
        <v>0</v>
      </c>
      <c r="G1056">
        <v>0</v>
      </c>
      <c r="H1056">
        <v>3.6999999999999998E-2</v>
      </c>
      <c r="I1056">
        <f t="shared" si="88"/>
        <v>2.1400000000000015</v>
      </c>
      <c r="J1056">
        <f t="shared" si="91"/>
        <v>0.1039890007113264</v>
      </c>
      <c r="L1056">
        <f t="shared" si="92"/>
        <v>7.415992769447907E-3</v>
      </c>
    </row>
    <row r="1057" spans="1:12">
      <c r="A1057">
        <v>1035</v>
      </c>
      <c r="B1057">
        <v>4.16</v>
      </c>
      <c r="C1057">
        <v>0.09</v>
      </c>
      <c r="D1057">
        <f t="shared" si="89"/>
        <v>0.88290000000000002</v>
      </c>
      <c r="E1057">
        <v>-5.0000000000000001E-3</v>
      </c>
      <c r="F1057">
        <f t="shared" si="90"/>
        <v>-4.9050000000000003E-2</v>
      </c>
      <c r="G1057">
        <v>0</v>
      </c>
      <c r="H1057">
        <v>9.0999999999999998E-2</v>
      </c>
      <c r="I1057">
        <f t="shared" si="88"/>
        <v>2.1440000000000015</v>
      </c>
      <c r="J1057">
        <f t="shared" si="91"/>
        <v>0.11911955211099687</v>
      </c>
      <c r="L1057">
        <f t="shared" si="92"/>
        <v>1.1683612543357893E-2</v>
      </c>
    </row>
    <row r="1058" spans="1:12">
      <c r="A1058">
        <v>1036</v>
      </c>
      <c r="B1058">
        <v>4.1639999999999997</v>
      </c>
      <c r="C1058">
        <v>-3.2000000000000001E-2</v>
      </c>
      <c r="D1058">
        <f t="shared" si="89"/>
        <v>-0.31392000000000003</v>
      </c>
      <c r="E1058">
        <v>0.01</v>
      </c>
      <c r="F1058">
        <f t="shared" si="90"/>
        <v>9.8100000000000007E-2</v>
      </c>
      <c r="G1058">
        <v>0</v>
      </c>
      <c r="H1058">
        <v>3.4000000000000002E-2</v>
      </c>
      <c r="I1058">
        <f t="shared" si="88"/>
        <v>2.1480000000000015</v>
      </c>
      <c r="J1058">
        <f t="shared" si="91"/>
        <v>0.12606735961299959</v>
      </c>
      <c r="L1058">
        <f t="shared" si="92"/>
        <v>1.6402689186601167E-2</v>
      </c>
    </row>
    <row r="1059" spans="1:12">
      <c r="A1059">
        <v>1037</v>
      </c>
      <c r="B1059">
        <v>4.1680000000000001</v>
      </c>
      <c r="C1059">
        <v>4.2999999999999997E-2</v>
      </c>
      <c r="D1059">
        <f t="shared" si="89"/>
        <v>0.42182999999999998</v>
      </c>
      <c r="E1059">
        <v>-2.1000000000000001E-2</v>
      </c>
      <c r="F1059">
        <f t="shared" si="90"/>
        <v>-0.20601000000000003</v>
      </c>
      <c r="G1059">
        <v>0</v>
      </c>
      <c r="H1059">
        <v>4.7E-2</v>
      </c>
      <c r="I1059">
        <f t="shared" si="88"/>
        <v>2.1520000000000015</v>
      </c>
      <c r="J1059">
        <f t="shared" si="91"/>
        <v>0.13580194990532107</v>
      </c>
      <c r="L1059">
        <f t="shared" si="92"/>
        <v>1.7413888524524305E-2</v>
      </c>
    </row>
    <row r="1060" spans="1:12">
      <c r="A1060">
        <v>1038</v>
      </c>
      <c r="B1060">
        <v>4.1719999999999997</v>
      </c>
      <c r="C1060">
        <v>2.7E-2</v>
      </c>
      <c r="D1060">
        <f t="shared" si="89"/>
        <v>0.26486999999999999</v>
      </c>
      <c r="E1060">
        <v>2.1000000000000001E-2</v>
      </c>
      <c r="F1060">
        <f t="shared" si="90"/>
        <v>0.20601000000000003</v>
      </c>
      <c r="G1060">
        <v>0</v>
      </c>
      <c r="H1060">
        <v>3.4000000000000002E-2</v>
      </c>
      <c r="I1060">
        <f t="shared" si="88"/>
        <v>2.1560000000000015</v>
      </c>
      <c r="J1060">
        <f t="shared" si="91"/>
        <v>0.14566594505969638</v>
      </c>
      <c r="L1060">
        <f t="shared" si="92"/>
        <v>2.0756466192720854E-2</v>
      </c>
    </row>
    <row r="1061" spans="1:12">
      <c r="A1061">
        <v>1039</v>
      </c>
      <c r="B1061">
        <v>4.1760000000000002</v>
      </c>
      <c r="C1061">
        <v>-5.2999999999999999E-2</v>
      </c>
      <c r="D1061">
        <f t="shared" si="89"/>
        <v>-0.51993</v>
      </c>
      <c r="E1061">
        <v>0.01</v>
      </c>
      <c r="F1061">
        <f t="shared" si="90"/>
        <v>9.8100000000000007E-2</v>
      </c>
      <c r="G1061">
        <v>0</v>
      </c>
      <c r="H1061">
        <v>5.3999999999999999E-2</v>
      </c>
      <c r="I1061">
        <f t="shared" si="88"/>
        <v>2.1600000000000015</v>
      </c>
      <c r="J1061">
        <f t="shared" si="91"/>
        <v>0.1451241124364884</v>
      </c>
      <c r="L1061">
        <f t="shared" si="92"/>
        <v>2.4580437503141421E-2</v>
      </c>
    </row>
    <row r="1062" spans="1:12">
      <c r="A1062">
        <v>1040</v>
      </c>
      <c r="B1062">
        <v>4.18</v>
      </c>
      <c r="C1062">
        <v>5.2999999999999999E-2</v>
      </c>
      <c r="D1062">
        <f t="shared" si="89"/>
        <v>0.51993</v>
      </c>
      <c r="E1062">
        <v>5.0000000000000001E-3</v>
      </c>
      <c r="F1062">
        <f t="shared" si="90"/>
        <v>4.9050000000000003E-2</v>
      </c>
      <c r="G1062">
        <v>0</v>
      </c>
      <c r="H1062">
        <v>5.2999999999999999E-2</v>
      </c>
      <c r="I1062">
        <f t="shared" si="88"/>
        <v>2.1640000000000015</v>
      </c>
      <c r="J1062">
        <f t="shared" si="91"/>
        <v>0.14962921046434544</v>
      </c>
      <c r="L1062">
        <f t="shared" si="92"/>
        <v>2.8108173423092912E-2</v>
      </c>
    </row>
    <row r="1063" spans="1:12">
      <c r="A1063">
        <v>1041</v>
      </c>
      <c r="B1063">
        <v>4.1840000000000002</v>
      </c>
      <c r="C1063">
        <v>5.8999999999999997E-2</v>
      </c>
      <c r="D1063">
        <f t="shared" si="89"/>
        <v>0.57879000000000003</v>
      </c>
      <c r="E1063">
        <v>0</v>
      </c>
      <c r="F1063">
        <f t="shared" si="90"/>
        <v>0</v>
      </c>
      <c r="G1063">
        <v>0</v>
      </c>
      <c r="H1063">
        <v>5.8999999999999997E-2</v>
      </c>
      <c r="I1063">
        <f t="shared" si="88"/>
        <v>2.1680000000000015</v>
      </c>
      <c r="J1063">
        <f t="shared" si="91"/>
        <v>0.15908213599485585</v>
      </c>
      <c r="L1063">
        <f t="shared" si="92"/>
        <v>3.0692044133389176E-2</v>
      </c>
    </row>
    <row r="1064" spans="1:12">
      <c r="A1064">
        <v>1042</v>
      </c>
      <c r="B1064">
        <v>4.1879999999999997</v>
      </c>
      <c r="C1064">
        <v>3.6999999999999998E-2</v>
      </c>
      <c r="D1064">
        <f t="shared" si="89"/>
        <v>0.36297000000000001</v>
      </c>
      <c r="E1064">
        <v>0</v>
      </c>
      <c r="F1064">
        <f t="shared" si="90"/>
        <v>0</v>
      </c>
      <c r="G1064">
        <v>0</v>
      </c>
      <c r="H1064">
        <v>3.6999999999999998E-2</v>
      </c>
      <c r="I1064">
        <f t="shared" si="88"/>
        <v>2.1720000000000015</v>
      </c>
      <c r="J1064">
        <f t="shared" si="91"/>
        <v>0.16970007957325831</v>
      </c>
      <c r="L1064">
        <f t="shared" si="92"/>
        <v>3.2450894423951569E-2</v>
      </c>
    </row>
    <row r="1065" spans="1:12">
      <c r="A1065">
        <v>1043</v>
      </c>
      <c r="B1065">
        <v>4.1920000000000002</v>
      </c>
      <c r="C1065">
        <v>0</v>
      </c>
      <c r="D1065">
        <f t="shared" si="89"/>
        <v>0</v>
      </c>
      <c r="E1065">
        <v>-0.01</v>
      </c>
      <c r="F1065">
        <f t="shared" si="90"/>
        <v>-9.8100000000000007E-2</v>
      </c>
      <c r="G1065">
        <v>0</v>
      </c>
      <c r="H1065">
        <v>0.01</v>
      </c>
      <c r="I1065">
        <f t="shared" si="88"/>
        <v>2.1760000000000015</v>
      </c>
      <c r="J1065">
        <f t="shared" si="91"/>
        <v>0.17635118602233896</v>
      </c>
      <c r="L1065">
        <f t="shared" si="92"/>
        <v>3.2197248688669682E-2</v>
      </c>
    </row>
    <row r="1066" spans="1:12">
      <c r="A1066">
        <v>1044</v>
      </c>
      <c r="B1066">
        <v>4.1959999999999997</v>
      </c>
      <c r="C1066">
        <v>-1.6E-2</v>
      </c>
      <c r="D1066">
        <f t="shared" si="89"/>
        <v>-0.15696000000000002</v>
      </c>
      <c r="E1066">
        <v>5.0000000000000001E-3</v>
      </c>
      <c r="F1066">
        <f t="shared" si="90"/>
        <v>4.9050000000000003E-2</v>
      </c>
      <c r="G1066">
        <v>0</v>
      </c>
      <c r="H1066">
        <v>1.7000000000000001E-2</v>
      </c>
      <c r="I1066">
        <f t="shared" si="88"/>
        <v>2.1800000000000015</v>
      </c>
      <c r="J1066">
        <f t="shared" si="91"/>
        <v>0.17751386311208928</v>
      </c>
      <c r="L1066">
        <f t="shared" si="92"/>
        <v>3.2207707284993697E-2</v>
      </c>
    </row>
    <row r="1067" spans="1:12">
      <c r="A1067">
        <v>1045</v>
      </c>
      <c r="B1067">
        <v>4.2</v>
      </c>
      <c r="C1067">
        <v>6.9000000000000006E-2</v>
      </c>
      <c r="D1067">
        <f t="shared" si="89"/>
        <v>0.6768900000000001</v>
      </c>
      <c r="E1067">
        <v>-1.4999999999999999E-2</v>
      </c>
      <c r="F1067">
        <f t="shared" si="90"/>
        <v>-0.14715</v>
      </c>
      <c r="G1067">
        <v>0</v>
      </c>
      <c r="H1067">
        <v>7.0999999999999994E-2</v>
      </c>
      <c r="I1067">
        <f t="shared" si="88"/>
        <v>2.1840000000000015</v>
      </c>
      <c r="J1067">
        <f t="shared" si="91"/>
        <v>0.18509530994861167</v>
      </c>
      <c r="L1067">
        <f t="shared" si="92"/>
        <v>2.9843376527505131E-2</v>
      </c>
    </row>
    <row r="1068" spans="1:12">
      <c r="A1068">
        <v>1046</v>
      </c>
      <c r="B1068">
        <v>4.2039999999999997</v>
      </c>
      <c r="C1068">
        <v>0</v>
      </c>
      <c r="D1068">
        <f t="shared" si="89"/>
        <v>0</v>
      </c>
      <c r="E1068">
        <v>5.0000000000000001E-3</v>
      </c>
      <c r="F1068">
        <f t="shared" si="90"/>
        <v>4.9050000000000003E-2</v>
      </c>
      <c r="G1068">
        <v>0</v>
      </c>
      <c r="H1068">
        <v>5.0000000000000001E-3</v>
      </c>
      <c r="I1068">
        <f t="shared" si="88"/>
        <v>2.1880000000000015</v>
      </c>
      <c r="J1068">
        <f t="shared" si="91"/>
        <v>0.18899854213909342</v>
      </c>
      <c r="L1068">
        <f t="shared" si="92"/>
        <v>2.8116507053598794E-2</v>
      </c>
    </row>
    <row r="1069" spans="1:12">
      <c r="A1069">
        <v>1047</v>
      </c>
      <c r="B1069">
        <v>4.2080000000000002</v>
      </c>
      <c r="C1069">
        <v>3.2000000000000001E-2</v>
      </c>
      <c r="D1069">
        <f t="shared" si="89"/>
        <v>0.31392000000000003</v>
      </c>
      <c r="E1069">
        <v>-2.5999999999999999E-2</v>
      </c>
      <c r="F1069">
        <f t="shared" si="90"/>
        <v>-0.25506000000000001</v>
      </c>
      <c r="G1069">
        <v>0</v>
      </c>
      <c r="H1069">
        <v>4.1000000000000002E-2</v>
      </c>
      <c r="I1069">
        <f t="shared" si="88"/>
        <v>2.1920000000000015</v>
      </c>
      <c r="J1069">
        <f t="shared" si="91"/>
        <v>0.19392177375533023</v>
      </c>
      <c r="L1069">
        <f t="shared" si="92"/>
        <v>2.2922893883695374E-2</v>
      </c>
    </row>
    <row r="1070" spans="1:12">
      <c r="A1070">
        <v>1048</v>
      </c>
      <c r="B1070">
        <v>4.2119999999999997</v>
      </c>
      <c r="C1070">
        <v>3.6999999999999998E-2</v>
      </c>
      <c r="D1070">
        <f t="shared" si="89"/>
        <v>0.36297000000000001</v>
      </c>
      <c r="E1070">
        <v>-3.1E-2</v>
      </c>
      <c r="F1070">
        <f t="shared" si="90"/>
        <v>-0.30410999999999999</v>
      </c>
      <c r="G1070">
        <v>0</v>
      </c>
      <c r="H1070">
        <v>4.8000000000000001E-2</v>
      </c>
      <c r="I1070">
        <f t="shared" si="88"/>
        <v>2.1960000000000015</v>
      </c>
      <c r="J1070">
        <f t="shared" si="91"/>
        <v>0.2002834729232946</v>
      </c>
      <c r="L1070">
        <f t="shared" si="92"/>
        <v>1.4244345498387559E-2</v>
      </c>
    </row>
    <row r="1071" spans="1:12">
      <c r="A1071">
        <v>1049</v>
      </c>
      <c r="B1071">
        <v>4.2160000000000002</v>
      </c>
      <c r="C1071">
        <v>-1.0999999999999999E-2</v>
      </c>
      <c r="D1071">
        <f t="shared" si="89"/>
        <v>-0.10791000000000001</v>
      </c>
      <c r="E1071">
        <v>0</v>
      </c>
      <c r="F1071">
        <f t="shared" si="90"/>
        <v>0</v>
      </c>
      <c r="G1071">
        <v>0</v>
      </c>
      <c r="H1071">
        <v>1.0999999999999999E-2</v>
      </c>
      <c r="I1071">
        <f t="shared" si="88"/>
        <v>2.2000000000000015</v>
      </c>
      <c r="J1071">
        <f t="shared" si="91"/>
        <v>0.20153599946253017</v>
      </c>
      <c r="L1071">
        <f t="shared" si="92"/>
        <v>6.7844125139767345E-3</v>
      </c>
    </row>
    <row r="1072" spans="1:12">
      <c r="A1072">
        <v>1050</v>
      </c>
      <c r="B1072">
        <v>4.22</v>
      </c>
      <c r="C1072">
        <v>3.2000000000000001E-2</v>
      </c>
      <c r="D1072">
        <f t="shared" si="89"/>
        <v>0.31392000000000003</v>
      </c>
      <c r="E1072">
        <v>5.0000000000000001E-3</v>
      </c>
      <c r="F1072">
        <f t="shared" si="90"/>
        <v>4.9050000000000003E-2</v>
      </c>
      <c r="G1072">
        <v>0</v>
      </c>
      <c r="H1072">
        <v>3.2000000000000001E-2</v>
      </c>
      <c r="I1072">
        <f t="shared" si="88"/>
        <v>2.2040000000000015</v>
      </c>
      <c r="J1072">
        <f t="shared" si="91"/>
        <v>0.20407240964149539</v>
      </c>
      <c r="L1072">
        <f t="shared" si="92"/>
        <v>1.0932032249099436E-3</v>
      </c>
    </row>
    <row r="1073" spans="1:12">
      <c r="A1073">
        <v>1051</v>
      </c>
      <c r="B1073">
        <v>4.2240000000000002</v>
      </c>
      <c r="C1073">
        <v>0</v>
      </c>
      <c r="D1073">
        <f t="shared" si="89"/>
        <v>0</v>
      </c>
      <c r="E1073">
        <v>-1.4999999999999999E-2</v>
      </c>
      <c r="F1073">
        <f t="shared" si="90"/>
        <v>-0.14715</v>
      </c>
      <c r="G1073">
        <v>0</v>
      </c>
      <c r="H1073">
        <v>1.4999999999999999E-2</v>
      </c>
      <c r="I1073">
        <f t="shared" si="88"/>
        <v>2.2080000000000015</v>
      </c>
      <c r="J1073">
        <f t="shared" si="91"/>
        <v>0.20349748728044606</v>
      </c>
      <c r="L1073">
        <f t="shared" si="92"/>
        <v>-5.6366860879818355E-3</v>
      </c>
    </row>
    <row r="1074" spans="1:12">
      <c r="A1074">
        <v>1052</v>
      </c>
      <c r="B1074">
        <v>4.2279999999999998</v>
      </c>
      <c r="C1074">
        <v>6.9000000000000006E-2</v>
      </c>
      <c r="D1074">
        <f t="shared" si="89"/>
        <v>0.6768900000000001</v>
      </c>
      <c r="E1074">
        <v>-0.01</v>
      </c>
      <c r="F1074">
        <f t="shared" si="90"/>
        <v>-9.8100000000000007E-2</v>
      </c>
      <c r="G1074">
        <v>0</v>
      </c>
      <c r="H1074">
        <v>7.0000000000000007E-2</v>
      </c>
      <c r="I1074">
        <f t="shared" si="88"/>
        <v>2.2120000000000015</v>
      </c>
      <c r="J1074">
        <f t="shared" si="91"/>
        <v>0.20927926667042049</v>
      </c>
      <c r="L1074">
        <f t="shared" si="92"/>
        <v>-1.2498823217044387E-2</v>
      </c>
    </row>
    <row r="1075" spans="1:12">
      <c r="A1075">
        <v>1053</v>
      </c>
      <c r="B1075">
        <v>4.2320000000000002</v>
      </c>
      <c r="C1075">
        <v>2.7E-2</v>
      </c>
      <c r="D1075">
        <f t="shared" si="89"/>
        <v>0.26486999999999999</v>
      </c>
      <c r="E1075">
        <v>0</v>
      </c>
      <c r="F1075">
        <f t="shared" si="90"/>
        <v>0</v>
      </c>
      <c r="G1075">
        <v>0</v>
      </c>
      <c r="H1075">
        <v>2.7E-2</v>
      </c>
      <c r="I1075">
        <f t="shared" si="88"/>
        <v>2.2160000000000015</v>
      </c>
      <c r="J1075">
        <f t="shared" si="91"/>
        <v>0.21485915069278733</v>
      </c>
      <c r="L1075">
        <f t="shared" si="92"/>
        <v>-1.8083005397932006E-2</v>
      </c>
    </row>
    <row r="1076" spans="1:12">
      <c r="A1076">
        <v>1054</v>
      </c>
      <c r="B1076">
        <v>4.2359999999999998</v>
      </c>
      <c r="C1076">
        <v>-5.0000000000000001E-3</v>
      </c>
      <c r="D1076">
        <f t="shared" si="89"/>
        <v>-4.9050000000000003E-2</v>
      </c>
      <c r="E1076">
        <v>-0.01</v>
      </c>
      <c r="F1076">
        <f t="shared" si="90"/>
        <v>-9.8100000000000007E-2</v>
      </c>
      <c r="G1076">
        <v>0</v>
      </c>
      <c r="H1076">
        <v>1.2E-2</v>
      </c>
      <c r="I1076">
        <f t="shared" si="88"/>
        <v>2.2200000000000015</v>
      </c>
      <c r="J1076">
        <f t="shared" si="91"/>
        <v>0.21604254928979691</v>
      </c>
      <c r="L1076">
        <f t="shared" si="92"/>
        <v>-2.3820514810304675E-2</v>
      </c>
    </row>
    <row r="1077" spans="1:12">
      <c r="A1077">
        <v>1055</v>
      </c>
      <c r="B1077">
        <v>4.24</v>
      </c>
      <c r="C1077">
        <v>3.6999999999999998E-2</v>
      </c>
      <c r="D1077">
        <f t="shared" si="89"/>
        <v>0.36297000000000001</v>
      </c>
      <c r="E1077">
        <v>-1.4999999999999999E-2</v>
      </c>
      <c r="F1077">
        <f t="shared" si="90"/>
        <v>-0.14715</v>
      </c>
      <c r="G1077">
        <v>0</v>
      </c>
      <c r="H1077">
        <v>0.04</v>
      </c>
      <c r="I1077">
        <f t="shared" si="88"/>
        <v>2.2240000000000015</v>
      </c>
      <c r="J1077">
        <f t="shared" si="91"/>
        <v>0.21897808615015554</v>
      </c>
      <c r="L1077">
        <f t="shared" si="92"/>
        <v>-3.0259562398278463E-2</v>
      </c>
    </row>
    <row r="1078" spans="1:12">
      <c r="A1078">
        <v>1056</v>
      </c>
      <c r="B1078">
        <v>4.2439999999999998</v>
      </c>
      <c r="C1078">
        <v>-5.0000000000000001E-3</v>
      </c>
      <c r="D1078">
        <f t="shared" si="89"/>
        <v>-4.9050000000000003E-2</v>
      </c>
      <c r="E1078">
        <v>0.01</v>
      </c>
      <c r="F1078">
        <f t="shared" si="90"/>
        <v>9.8100000000000007E-2</v>
      </c>
      <c r="G1078">
        <v>0</v>
      </c>
      <c r="H1078">
        <v>1.2E-2</v>
      </c>
      <c r="I1078">
        <f t="shared" si="88"/>
        <v>2.2280000000000015</v>
      </c>
      <c r="J1078">
        <f t="shared" si="91"/>
        <v>0.21789137689367338</v>
      </c>
      <c r="L1078">
        <f t="shared" si="92"/>
        <v>-3.3956290930456719E-2</v>
      </c>
    </row>
    <row r="1079" spans="1:12">
      <c r="A1079">
        <v>1057</v>
      </c>
      <c r="B1079">
        <v>4.2480000000000002</v>
      </c>
      <c r="C1079">
        <v>5.2999999999999999E-2</v>
      </c>
      <c r="D1079">
        <f t="shared" si="89"/>
        <v>0.51993</v>
      </c>
      <c r="E1079">
        <v>-0.01</v>
      </c>
      <c r="F1079">
        <f t="shared" si="90"/>
        <v>-9.8100000000000007E-2</v>
      </c>
      <c r="G1079">
        <v>0</v>
      </c>
      <c r="H1079">
        <v>5.3999999999999999E-2</v>
      </c>
      <c r="I1079">
        <f t="shared" si="88"/>
        <v>2.2320000000000015</v>
      </c>
      <c r="J1079">
        <f t="shared" si="91"/>
        <v>0.22097715255490399</v>
      </c>
      <c r="L1079">
        <f t="shared" si="92"/>
        <v>-3.7902345639323036E-2</v>
      </c>
    </row>
    <row r="1080" spans="1:12">
      <c r="A1080">
        <v>1058</v>
      </c>
      <c r="B1080">
        <v>4.2519999999999998</v>
      </c>
      <c r="C1080">
        <v>5.0000000000000001E-3</v>
      </c>
      <c r="D1080">
        <f t="shared" si="89"/>
        <v>4.9050000000000003E-2</v>
      </c>
      <c r="E1080">
        <v>0.01</v>
      </c>
      <c r="F1080">
        <f t="shared" si="90"/>
        <v>9.8100000000000007E-2</v>
      </c>
      <c r="G1080">
        <v>0</v>
      </c>
      <c r="H1080">
        <v>1.2E-2</v>
      </c>
      <c r="I1080">
        <f t="shared" si="88"/>
        <v>2.2360000000000015</v>
      </c>
      <c r="J1080">
        <f t="shared" si="91"/>
        <v>0.22128784115561934</v>
      </c>
      <c r="L1080">
        <f t="shared" si="92"/>
        <v>-3.9409156741218559E-2</v>
      </c>
    </row>
    <row r="1081" spans="1:12">
      <c r="A1081">
        <v>1059</v>
      </c>
      <c r="B1081">
        <v>4.2560000000000002</v>
      </c>
      <c r="C1081">
        <v>-5.0000000000000001E-3</v>
      </c>
      <c r="D1081">
        <f t="shared" si="89"/>
        <v>-4.9050000000000003E-2</v>
      </c>
      <c r="E1081">
        <v>-5.0000000000000001E-3</v>
      </c>
      <c r="F1081">
        <f t="shared" si="90"/>
        <v>-4.9050000000000003E-2</v>
      </c>
      <c r="G1081">
        <v>0</v>
      </c>
      <c r="H1081">
        <v>7.0000000000000001E-3</v>
      </c>
      <c r="I1081">
        <f t="shared" si="88"/>
        <v>2.2400000000000015</v>
      </c>
      <c r="J1081">
        <f t="shared" si="91"/>
        <v>0.21797129890904648</v>
      </c>
      <c r="L1081">
        <f t="shared" si="92"/>
        <v>-4.0799221944627491E-2</v>
      </c>
    </row>
    <row r="1082" spans="1:12">
      <c r="A1082">
        <v>1060</v>
      </c>
      <c r="B1082">
        <v>4.26</v>
      </c>
      <c r="C1082">
        <v>1.6E-2</v>
      </c>
      <c r="D1082">
        <f t="shared" si="89"/>
        <v>0.15696000000000002</v>
      </c>
      <c r="E1082">
        <v>5.0000000000000001E-3</v>
      </c>
      <c r="F1082">
        <f t="shared" si="90"/>
        <v>4.9050000000000003E-2</v>
      </c>
      <c r="G1082">
        <v>0</v>
      </c>
      <c r="H1082">
        <v>1.7000000000000001E-2</v>
      </c>
      <c r="I1082">
        <f t="shared" si="88"/>
        <v>2.2440000000000015</v>
      </c>
      <c r="J1082">
        <f t="shared" si="91"/>
        <v>0.21438523468475282</v>
      </c>
      <c r="L1082">
        <f t="shared" si="92"/>
        <v>-4.0775110048270197E-2</v>
      </c>
    </row>
    <row r="1083" spans="1:12">
      <c r="A1083">
        <v>1061</v>
      </c>
      <c r="B1083">
        <v>4.2640000000000002</v>
      </c>
      <c r="C1083">
        <v>0</v>
      </c>
      <c r="D1083">
        <f t="shared" si="89"/>
        <v>0</v>
      </c>
      <c r="E1083">
        <v>-2.1000000000000001E-2</v>
      </c>
      <c r="F1083">
        <f t="shared" si="90"/>
        <v>-0.20601000000000003</v>
      </c>
      <c r="G1083">
        <v>0</v>
      </c>
      <c r="H1083">
        <v>2.1000000000000001E-2</v>
      </c>
      <c r="I1083">
        <f t="shared" si="88"/>
        <v>2.2480000000000016</v>
      </c>
      <c r="J1083">
        <f t="shared" si="91"/>
        <v>0.20854404635067486</v>
      </c>
      <c r="L1083">
        <f t="shared" si="92"/>
        <v>-4.2941141234376735E-2</v>
      </c>
    </row>
    <row r="1084" spans="1:12">
      <c r="A1084">
        <v>1062</v>
      </c>
      <c r="B1084">
        <v>4.2679999999999998</v>
      </c>
      <c r="C1084">
        <v>4.8000000000000001E-2</v>
      </c>
      <c r="D1084">
        <f t="shared" si="89"/>
        <v>0.47088000000000002</v>
      </c>
      <c r="E1084">
        <v>1.4999999999999999E-2</v>
      </c>
      <c r="F1084">
        <f t="shared" si="90"/>
        <v>0.14715</v>
      </c>
      <c r="G1084">
        <v>0</v>
      </c>
      <c r="H1084">
        <v>0.05</v>
      </c>
      <c r="I1084">
        <f t="shared" si="88"/>
        <v>2.2520000000000016</v>
      </c>
      <c r="J1084">
        <f t="shared" si="91"/>
        <v>0.2071208945461824</v>
      </c>
      <c r="L1084">
        <f t="shared" si="92"/>
        <v>-4.2240877801836642E-2</v>
      </c>
    </row>
    <row r="1085" spans="1:12">
      <c r="A1085">
        <v>1063</v>
      </c>
      <c r="B1085">
        <v>4.2720000000000002</v>
      </c>
      <c r="C1085">
        <v>-1.6E-2</v>
      </c>
      <c r="D1085">
        <f t="shared" si="89"/>
        <v>-0.15696000000000002</v>
      </c>
      <c r="E1085">
        <v>0</v>
      </c>
      <c r="F1085">
        <f t="shared" si="90"/>
        <v>0</v>
      </c>
      <c r="G1085">
        <v>0</v>
      </c>
      <c r="H1085">
        <v>1.6E-2</v>
      </c>
      <c r="I1085">
        <f t="shared" si="88"/>
        <v>2.2560000000000016</v>
      </c>
      <c r="J1085">
        <f t="shared" si="91"/>
        <v>0.20111130495040558</v>
      </c>
      <c r="L1085">
        <f t="shared" si="92"/>
        <v>-4.1095258675909428E-2</v>
      </c>
    </row>
    <row r="1086" spans="1:12">
      <c r="A1086">
        <v>1064</v>
      </c>
      <c r="B1086">
        <v>4.2759999999999998</v>
      </c>
      <c r="C1086">
        <v>3.2000000000000001E-2</v>
      </c>
      <c r="D1086">
        <f t="shared" si="89"/>
        <v>0.31392000000000003</v>
      </c>
      <c r="E1086">
        <v>-1.4999999999999999E-2</v>
      </c>
      <c r="F1086">
        <f t="shared" si="90"/>
        <v>-0.14715</v>
      </c>
      <c r="G1086">
        <v>0</v>
      </c>
      <c r="H1086">
        <v>3.5000000000000003E-2</v>
      </c>
      <c r="I1086">
        <f t="shared" ref="I1086:I1149" si="93">I1085+0.004</f>
        <v>2.2600000000000016</v>
      </c>
      <c r="J1086">
        <f t="shared" si="91"/>
        <v>0.19756865033791449</v>
      </c>
      <c r="L1086">
        <f t="shared" si="92"/>
        <v>-4.1538600052514002E-2</v>
      </c>
    </row>
    <row r="1087" spans="1:12">
      <c r="A1087">
        <v>1065</v>
      </c>
      <c r="B1087">
        <v>4.28</v>
      </c>
      <c r="C1087">
        <v>5.0000000000000001E-3</v>
      </c>
      <c r="D1087">
        <f t="shared" si="89"/>
        <v>4.9050000000000003E-2</v>
      </c>
      <c r="E1087">
        <v>-2.1000000000000001E-2</v>
      </c>
      <c r="F1087">
        <f t="shared" si="90"/>
        <v>-0.20601000000000003</v>
      </c>
      <c r="G1087">
        <v>0</v>
      </c>
      <c r="H1087">
        <v>2.1000000000000001E-2</v>
      </c>
      <c r="I1087">
        <f t="shared" si="93"/>
        <v>2.2640000000000016</v>
      </c>
      <c r="J1087">
        <f t="shared" si="91"/>
        <v>0.19263531858967864</v>
      </c>
      <c r="L1087">
        <f t="shared" si="92"/>
        <v>-4.4086192897681863E-2</v>
      </c>
    </row>
    <row r="1088" spans="1:12">
      <c r="A1088">
        <v>1066</v>
      </c>
      <c r="B1088">
        <v>4.2839999999999998</v>
      </c>
      <c r="C1088">
        <v>-1.6E-2</v>
      </c>
      <c r="D1088">
        <f t="shared" si="89"/>
        <v>-0.15696000000000002</v>
      </c>
      <c r="E1088">
        <v>-1.4999999999999999E-2</v>
      </c>
      <c r="F1088">
        <f t="shared" si="90"/>
        <v>-0.14715</v>
      </c>
      <c r="G1088">
        <v>0</v>
      </c>
      <c r="H1088">
        <v>2.1999999999999999E-2</v>
      </c>
      <c r="I1088">
        <f t="shared" si="93"/>
        <v>2.2680000000000016</v>
      </c>
      <c r="J1088">
        <f t="shared" si="91"/>
        <v>0.18387632636188544</v>
      </c>
      <c r="L1088">
        <f t="shared" si="92"/>
        <v>-4.758437967716847E-2</v>
      </c>
    </row>
    <row r="1089" spans="1:12">
      <c r="A1089">
        <v>1067</v>
      </c>
      <c r="B1089">
        <v>4.2880000000000003</v>
      </c>
      <c r="C1089">
        <v>3.2000000000000001E-2</v>
      </c>
      <c r="D1089">
        <f t="shared" si="89"/>
        <v>0.31392000000000003</v>
      </c>
      <c r="E1089">
        <v>0.01</v>
      </c>
      <c r="F1089">
        <f t="shared" si="90"/>
        <v>9.8100000000000007E-2</v>
      </c>
      <c r="G1089">
        <v>0</v>
      </c>
      <c r="H1089">
        <v>3.4000000000000002E-2</v>
      </c>
      <c r="I1089">
        <f t="shared" si="93"/>
        <v>2.2720000000000016</v>
      </c>
      <c r="J1089">
        <f t="shared" si="91"/>
        <v>0.17825807648154124</v>
      </c>
      <c r="L1089">
        <f t="shared" si="92"/>
        <v>-4.8587833605466223E-2</v>
      </c>
    </row>
    <row r="1090" spans="1:12">
      <c r="A1090">
        <v>1068</v>
      </c>
      <c r="B1090">
        <v>4.2919999999999998</v>
      </c>
      <c r="C1090">
        <v>-5.0000000000000001E-3</v>
      </c>
      <c r="D1090">
        <f t="shared" si="89"/>
        <v>-4.9050000000000003E-2</v>
      </c>
      <c r="E1090">
        <v>5.0000000000000001E-3</v>
      </c>
      <c r="F1090">
        <f t="shared" si="90"/>
        <v>4.9050000000000003E-2</v>
      </c>
      <c r="G1090">
        <v>0</v>
      </c>
      <c r="H1090">
        <v>7.0000000000000001E-3</v>
      </c>
      <c r="I1090">
        <f t="shared" si="93"/>
        <v>2.2760000000000016</v>
      </c>
      <c r="J1090">
        <f t="shared" si="91"/>
        <v>0.17054320485689523</v>
      </c>
      <c r="L1090">
        <f t="shared" si="92"/>
        <v>-4.8136741431532452E-2</v>
      </c>
    </row>
    <row r="1091" spans="1:12">
      <c r="A1091">
        <v>1069</v>
      </c>
      <c r="B1091">
        <v>4.2960000000000003</v>
      </c>
      <c r="C1091">
        <v>1.0999999999999999E-2</v>
      </c>
      <c r="D1091">
        <f t="shared" si="89"/>
        <v>0.10791000000000001</v>
      </c>
      <c r="E1091">
        <v>-0.01</v>
      </c>
      <c r="F1091">
        <f t="shared" si="90"/>
        <v>-9.8100000000000007E-2</v>
      </c>
      <c r="G1091">
        <v>0</v>
      </c>
      <c r="H1091">
        <v>1.4999999999999999E-2</v>
      </c>
      <c r="I1091">
        <f t="shared" si="93"/>
        <v>2.2800000000000016</v>
      </c>
      <c r="J1091">
        <f t="shared" si="91"/>
        <v>0.16325046817101602</v>
      </c>
      <c r="L1091">
        <f t="shared" si="92"/>
        <v>-4.8419853575264023E-2</v>
      </c>
    </row>
    <row r="1092" spans="1:12">
      <c r="A1092">
        <v>1070</v>
      </c>
      <c r="B1092">
        <v>4.3</v>
      </c>
      <c r="C1092">
        <v>2.1000000000000001E-2</v>
      </c>
      <c r="D1092">
        <f t="shared" si="89"/>
        <v>0.20601000000000003</v>
      </c>
      <c r="E1092">
        <v>-5.0000000000000001E-3</v>
      </c>
      <c r="F1092">
        <f t="shared" si="90"/>
        <v>-4.9050000000000003E-2</v>
      </c>
      <c r="G1092">
        <v>0</v>
      </c>
      <c r="H1092">
        <v>2.1999999999999999E-2</v>
      </c>
      <c r="I1092">
        <f t="shared" si="93"/>
        <v>2.2840000000000016</v>
      </c>
      <c r="J1092">
        <f t="shared" si="91"/>
        <v>0.15770588247247525</v>
      </c>
      <c r="L1092">
        <f t="shared" si="92"/>
        <v>-4.8665401270015896E-2</v>
      </c>
    </row>
    <row r="1093" spans="1:12">
      <c r="A1093">
        <v>1071</v>
      </c>
      <c r="B1093">
        <v>4.3040000000000003</v>
      </c>
      <c r="C1093">
        <v>5.0000000000000001E-3</v>
      </c>
      <c r="D1093">
        <f t="shared" si="89"/>
        <v>4.9050000000000003E-2</v>
      </c>
      <c r="E1093">
        <v>2.5999999999999999E-2</v>
      </c>
      <c r="F1093">
        <f t="shared" si="90"/>
        <v>0.25506000000000001</v>
      </c>
      <c r="G1093">
        <v>0</v>
      </c>
      <c r="H1093">
        <v>2.5999999999999999E-2</v>
      </c>
      <c r="I1093">
        <f t="shared" si="93"/>
        <v>2.2880000000000016</v>
      </c>
      <c r="J1093">
        <f t="shared" si="91"/>
        <v>0.15162262661088066</v>
      </c>
      <c r="L1093">
        <f t="shared" si="92"/>
        <v>-4.4852526627532953E-2</v>
      </c>
    </row>
    <row r="1094" spans="1:12">
      <c r="A1094">
        <v>1072</v>
      </c>
      <c r="B1094">
        <v>4.3079999999999998</v>
      </c>
      <c r="C1094">
        <v>3.6999999999999998E-2</v>
      </c>
      <c r="D1094">
        <f t="shared" si="89"/>
        <v>0.36297000000000001</v>
      </c>
      <c r="E1094">
        <v>0</v>
      </c>
      <c r="F1094">
        <f t="shared" si="90"/>
        <v>0</v>
      </c>
      <c r="G1094">
        <v>0</v>
      </c>
      <c r="H1094">
        <v>3.6999999999999998E-2</v>
      </c>
      <c r="I1094">
        <f t="shared" si="93"/>
        <v>2.2920000000000016</v>
      </c>
      <c r="J1094">
        <f t="shared" si="91"/>
        <v>0.14932202125884217</v>
      </c>
      <c r="L1094">
        <f t="shared" si="92"/>
        <v>-4.1064399890128389E-2</v>
      </c>
    </row>
    <row r="1095" spans="1:12">
      <c r="A1095">
        <v>1073</v>
      </c>
      <c r="B1095">
        <v>4.3120000000000003</v>
      </c>
      <c r="C1095">
        <v>-2.7E-2</v>
      </c>
      <c r="D1095">
        <f t="shared" si="89"/>
        <v>-0.26486999999999999</v>
      </c>
      <c r="E1095">
        <v>-5.0000000000000001E-3</v>
      </c>
      <c r="F1095">
        <f t="shared" si="90"/>
        <v>-4.9050000000000003E-2</v>
      </c>
      <c r="G1095">
        <v>0</v>
      </c>
      <c r="H1095">
        <v>2.7E-2</v>
      </c>
      <c r="I1095">
        <f t="shared" si="93"/>
        <v>2.2960000000000016</v>
      </c>
      <c r="J1095">
        <f t="shared" si="91"/>
        <v>0.14191421908973559</v>
      </c>
      <c r="L1095">
        <f t="shared" si="92"/>
        <v>-3.799611333666246E-2</v>
      </c>
    </row>
    <row r="1096" spans="1:12">
      <c r="A1096">
        <v>1074</v>
      </c>
      <c r="B1096">
        <v>4.3159999999999998</v>
      </c>
      <c r="C1096">
        <v>0</v>
      </c>
      <c r="D1096">
        <f t="shared" si="89"/>
        <v>0</v>
      </c>
      <c r="E1096">
        <v>0</v>
      </c>
      <c r="F1096">
        <f t="shared" si="90"/>
        <v>0</v>
      </c>
      <c r="G1096">
        <v>0</v>
      </c>
      <c r="H1096">
        <v>0</v>
      </c>
      <c r="I1096">
        <f t="shared" si="93"/>
        <v>2.3000000000000016</v>
      </c>
      <c r="J1096">
        <f t="shared" si="91"/>
        <v>0.13382979328611463</v>
      </c>
      <c r="L1096">
        <f t="shared" si="92"/>
        <v>-3.4922569684921578E-2</v>
      </c>
    </row>
    <row r="1097" spans="1:12">
      <c r="A1097">
        <v>1075</v>
      </c>
      <c r="B1097">
        <v>4.32</v>
      </c>
      <c r="C1097">
        <v>4.2999999999999997E-2</v>
      </c>
      <c r="D1097">
        <f t="shared" si="89"/>
        <v>0.42182999999999998</v>
      </c>
      <c r="E1097">
        <v>-5.0000000000000001E-3</v>
      </c>
      <c r="F1097">
        <f t="shared" si="90"/>
        <v>-4.9050000000000003E-2</v>
      </c>
      <c r="G1097">
        <v>0</v>
      </c>
      <c r="H1097">
        <v>4.2999999999999997E-2</v>
      </c>
      <c r="I1097">
        <f t="shared" si="93"/>
        <v>2.3040000000000016</v>
      </c>
      <c r="J1097">
        <f t="shared" si="91"/>
        <v>0.13086667334255206</v>
      </c>
      <c r="L1097">
        <f t="shared" si="92"/>
        <v>-3.2534271333486346E-2</v>
      </c>
    </row>
    <row r="1098" spans="1:12">
      <c r="A1098">
        <v>1076</v>
      </c>
      <c r="B1098">
        <v>4.3239999999999998</v>
      </c>
      <c r="C1098">
        <v>6.4000000000000001E-2</v>
      </c>
      <c r="D1098">
        <f t="shared" si="89"/>
        <v>0.62784000000000006</v>
      </c>
      <c r="E1098">
        <v>0.01</v>
      </c>
      <c r="F1098">
        <f t="shared" si="90"/>
        <v>9.8100000000000007E-2</v>
      </c>
      <c r="G1098">
        <v>0</v>
      </c>
      <c r="H1098">
        <v>6.5000000000000002E-2</v>
      </c>
      <c r="I1098">
        <f t="shared" si="93"/>
        <v>2.3080000000000016</v>
      </c>
      <c r="J1098">
        <f t="shared" si="91"/>
        <v>0.13495946124786773</v>
      </c>
      <c r="L1098">
        <f t="shared" si="92"/>
        <v>-2.8804765444378981E-2</v>
      </c>
    </row>
    <row r="1099" spans="1:12">
      <c r="A1099">
        <v>1077</v>
      </c>
      <c r="B1099">
        <v>4.3280000000000003</v>
      </c>
      <c r="C1099">
        <v>1.6E-2</v>
      </c>
      <c r="D1099">
        <f t="shared" si="89"/>
        <v>0.15696000000000002</v>
      </c>
      <c r="E1099">
        <v>5.0000000000000001E-3</v>
      </c>
      <c r="F1099">
        <f t="shared" si="90"/>
        <v>4.9050000000000003E-2</v>
      </c>
      <c r="G1099">
        <v>0</v>
      </c>
      <c r="H1099">
        <v>1.7000000000000001E-2</v>
      </c>
      <c r="I1099">
        <f t="shared" si="93"/>
        <v>2.3120000000000016</v>
      </c>
      <c r="J1099">
        <f t="shared" si="91"/>
        <v>0.13867976177575789</v>
      </c>
      <c r="L1099">
        <f t="shared" si="92"/>
        <v>-2.4649835793609989E-2</v>
      </c>
    </row>
    <row r="1100" spans="1:12">
      <c r="A1100">
        <v>1078</v>
      </c>
      <c r="B1100">
        <v>4.3319999999999999</v>
      </c>
      <c r="C1100">
        <v>-4.8000000000000001E-2</v>
      </c>
      <c r="D1100">
        <f t="shared" si="89"/>
        <v>-0.47088000000000002</v>
      </c>
      <c r="E1100">
        <v>5.0000000000000001E-3</v>
      </c>
      <c r="F1100">
        <f t="shared" si="90"/>
        <v>4.9050000000000003E-2</v>
      </c>
      <c r="G1100">
        <v>0</v>
      </c>
      <c r="H1100">
        <v>4.8000000000000001E-2</v>
      </c>
      <c r="I1100">
        <f t="shared" si="93"/>
        <v>2.3160000000000016</v>
      </c>
      <c r="J1100">
        <f t="shared" si="91"/>
        <v>0.13373175157411979</v>
      </c>
      <c r="L1100">
        <f t="shared" si="92"/>
        <v>-2.0193431965871689E-2</v>
      </c>
    </row>
    <row r="1101" spans="1:12">
      <c r="A1101">
        <v>1079</v>
      </c>
      <c r="B1101">
        <v>4.3360000000000003</v>
      </c>
      <c r="C1101">
        <v>1.6E-2</v>
      </c>
      <c r="D1101">
        <f t="shared" si="89"/>
        <v>0.15696000000000002</v>
      </c>
      <c r="E1101">
        <v>-0.01</v>
      </c>
      <c r="F1101">
        <f t="shared" si="90"/>
        <v>-9.8100000000000007E-2</v>
      </c>
      <c r="G1101">
        <v>0</v>
      </c>
      <c r="H1101">
        <v>1.9E-2</v>
      </c>
      <c r="I1101">
        <f t="shared" si="93"/>
        <v>2.3200000000000016</v>
      </c>
      <c r="J1101">
        <f t="shared" si="91"/>
        <v>0.12989331398836601</v>
      </c>
      <c r="L1101">
        <f t="shared" si="92"/>
        <v>-1.7490347356643562E-2</v>
      </c>
    </row>
    <row r="1102" spans="1:12">
      <c r="A1102">
        <v>1080</v>
      </c>
      <c r="B1102">
        <v>4.34</v>
      </c>
      <c r="C1102">
        <v>1.6E-2</v>
      </c>
      <c r="D1102">
        <f t="shared" si="89"/>
        <v>0.15696000000000002</v>
      </c>
      <c r="E1102">
        <v>5.0000000000000001E-3</v>
      </c>
      <c r="F1102">
        <f t="shared" si="90"/>
        <v>4.9050000000000003E-2</v>
      </c>
      <c r="G1102">
        <v>0</v>
      </c>
      <c r="H1102">
        <v>1.7000000000000001E-2</v>
      </c>
      <c r="I1102">
        <f t="shared" si="93"/>
        <v>2.3240000000000016</v>
      </c>
      <c r="J1102">
        <f t="shared" si="91"/>
        <v>0.1270353367668034</v>
      </c>
      <c r="L1102">
        <f t="shared" si="92"/>
        <v>-1.4345123541316939E-2</v>
      </c>
    </row>
    <row r="1103" spans="1:12">
      <c r="A1103">
        <v>1081</v>
      </c>
      <c r="B1103">
        <v>4.3440000000000003</v>
      </c>
      <c r="C1103">
        <v>2.7E-2</v>
      </c>
      <c r="D1103">
        <f t="shared" si="89"/>
        <v>0.26486999999999999</v>
      </c>
      <c r="E1103">
        <v>0.01</v>
      </c>
      <c r="F1103">
        <f t="shared" si="90"/>
        <v>9.8100000000000007E-2</v>
      </c>
      <c r="G1103">
        <v>0</v>
      </c>
      <c r="H1103">
        <v>2.9000000000000001E-2</v>
      </c>
      <c r="I1103">
        <f t="shared" si="93"/>
        <v>2.3280000000000016</v>
      </c>
      <c r="J1103">
        <f t="shared" si="91"/>
        <v>0.12646443287453718</v>
      </c>
      <c r="L1103">
        <f t="shared" si="92"/>
        <v>-1.0222076965271438E-2</v>
      </c>
    </row>
    <row r="1104" spans="1:12">
      <c r="A1104">
        <v>1082</v>
      </c>
      <c r="B1104">
        <v>4.3479999999999999</v>
      </c>
      <c r="C1104">
        <v>2.7E-2</v>
      </c>
      <c r="D1104">
        <f t="shared" si="89"/>
        <v>0.26486999999999999</v>
      </c>
      <c r="E1104">
        <v>0.01</v>
      </c>
      <c r="F1104">
        <f t="shared" si="90"/>
        <v>9.8100000000000007E-2</v>
      </c>
      <c r="G1104">
        <v>0</v>
      </c>
      <c r="H1104">
        <v>2.9000000000000001E-2</v>
      </c>
      <c r="I1104">
        <f t="shared" si="93"/>
        <v>2.3320000000000016</v>
      </c>
      <c r="J1104">
        <f t="shared" si="91"/>
        <v>0.12781734481405238</v>
      </c>
      <c r="L1104">
        <f t="shared" si="92"/>
        <v>-5.3342977398186222E-3</v>
      </c>
    </row>
    <row r="1105" spans="1:12">
      <c r="A1105">
        <v>1083</v>
      </c>
      <c r="B1105">
        <v>4.3520000000000003</v>
      </c>
      <c r="C1105">
        <v>2.1000000000000001E-2</v>
      </c>
      <c r="D1105">
        <f t="shared" si="89"/>
        <v>0.20601000000000003</v>
      </c>
      <c r="E1105">
        <v>5.0000000000000001E-3</v>
      </c>
      <c r="F1105">
        <f t="shared" si="90"/>
        <v>4.9050000000000003E-2</v>
      </c>
      <c r="G1105">
        <v>0</v>
      </c>
      <c r="H1105">
        <v>2.1999999999999999E-2</v>
      </c>
      <c r="I1105">
        <f t="shared" si="93"/>
        <v>2.3360000000000016</v>
      </c>
      <c r="J1105">
        <f t="shared" si="91"/>
        <v>0.12998547661126914</v>
      </c>
      <c r="L1105">
        <f t="shared" si="92"/>
        <v>-5.1942895048661872E-4</v>
      </c>
    </row>
    <row r="1106" spans="1:12">
      <c r="A1106">
        <v>1084</v>
      </c>
      <c r="B1106">
        <v>4.3559999999999999</v>
      </c>
      <c r="C1106">
        <v>5.0000000000000001E-3</v>
      </c>
      <c r="D1106">
        <f t="shared" si="89"/>
        <v>4.9050000000000003E-2</v>
      </c>
      <c r="E1106">
        <v>-1.4999999999999999E-2</v>
      </c>
      <c r="F1106">
        <f t="shared" si="90"/>
        <v>-0.14715</v>
      </c>
      <c r="G1106">
        <v>0</v>
      </c>
      <c r="H1106">
        <v>1.6E-2</v>
      </c>
      <c r="I1106">
        <f t="shared" si="93"/>
        <v>2.3400000000000016</v>
      </c>
      <c r="J1106">
        <f t="shared" si="91"/>
        <v>0.1307312190148476</v>
      </c>
      <c r="L1106">
        <f t="shared" si="92"/>
        <v>1.5747096269764864E-3</v>
      </c>
    </row>
    <row r="1107" spans="1:12">
      <c r="A1107">
        <v>1085</v>
      </c>
      <c r="B1107">
        <v>4.3600000000000003</v>
      </c>
      <c r="C1107">
        <v>-2.1000000000000001E-2</v>
      </c>
      <c r="D1107">
        <f t="shared" si="89"/>
        <v>-0.20601000000000003</v>
      </c>
      <c r="E1107">
        <v>1.4999999999999999E-2</v>
      </c>
      <c r="F1107">
        <f t="shared" si="90"/>
        <v>0.14715</v>
      </c>
      <c r="G1107">
        <v>0</v>
      </c>
      <c r="H1107">
        <v>2.5999999999999999E-2</v>
      </c>
      <c r="I1107">
        <f t="shared" si="93"/>
        <v>2.3440000000000016</v>
      </c>
      <c r="J1107">
        <f t="shared" si="91"/>
        <v>0.12690060630682468</v>
      </c>
      <c r="L1107">
        <f t="shared" si="92"/>
        <v>5.2554345000294204E-3</v>
      </c>
    </row>
    <row r="1108" spans="1:12">
      <c r="A1108">
        <v>1086</v>
      </c>
      <c r="B1108">
        <v>4.3639999999999999</v>
      </c>
      <c r="C1108">
        <v>2.1000000000000001E-2</v>
      </c>
      <c r="D1108">
        <f t="shared" si="89"/>
        <v>0.20601000000000003</v>
      </c>
      <c r="E1108">
        <v>5.0000000000000001E-3</v>
      </c>
      <c r="F1108">
        <f t="shared" si="90"/>
        <v>4.9050000000000003E-2</v>
      </c>
      <c r="G1108">
        <v>0</v>
      </c>
      <c r="H1108">
        <v>2.1999999999999999E-2</v>
      </c>
      <c r="I1108">
        <f t="shared" si="93"/>
        <v>2.3480000000000016</v>
      </c>
      <c r="J1108">
        <f t="shared" si="91"/>
        <v>0.12473776578918203</v>
      </c>
      <c r="L1108">
        <f t="shared" si="92"/>
        <v>8.9188394168716253E-3</v>
      </c>
    </row>
    <row r="1109" spans="1:12">
      <c r="A1109">
        <v>1087</v>
      </c>
      <c r="B1109">
        <v>4.3680000000000003</v>
      </c>
      <c r="C1109">
        <v>1.6E-2</v>
      </c>
      <c r="D1109">
        <f t="shared" si="89"/>
        <v>0.15696000000000002</v>
      </c>
      <c r="E1109">
        <v>0.01</v>
      </c>
      <c r="F1109">
        <f t="shared" si="90"/>
        <v>9.8100000000000007E-2</v>
      </c>
      <c r="G1109">
        <v>0</v>
      </c>
      <c r="H1109">
        <v>1.9E-2</v>
      </c>
      <c r="I1109">
        <f t="shared" si="93"/>
        <v>2.3520000000000016</v>
      </c>
      <c r="J1109">
        <f t="shared" si="91"/>
        <v>0.12335192864564661</v>
      </c>
      <c r="L1109">
        <f t="shared" si="92"/>
        <v>1.3168245558012735E-2</v>
      </c>
    </row>
    <row r="1110" spans="1:12">
      <c r="A1110">
        <v>1088</v>
      </c>
      <c r="B1110">
        <v>4.3719999999999999</v>
      </c>
      <c r="C1110">
        <v>0</v>
      </c>
      <c r="D1110">
        <f t="shared" si="89"/>
        <v>0</v>
      </c>
      <c r="E1110">
        <v>-3.1E-2</v>
      </c>
      <c r="F1110">
        <f t="shared" si="90"/>
        <v>-0.30410999999999999</v>
      </c>
      <c r="G1110">
        <v>0</v>
      </c>
      <c r="H1110">
        <v>3.1E-2</v>
      </c>
      <c r="I1110">
        <f t="shared" si="93"/>
        <v>2.3560000000000016</v>
      </c>
      <c r="J1110">
        <f t="shared" si="91"/>
        <v>0.12055870459413504</v>
      </c>
      <c r="L1110">
        <f t="shared" si="92"/>
        <v>1.253075126938823E-2</v>
      </c>
    </row>
    <row r="1111" spans="1:12">
      <c r="A1111">
        <v>1089</v>
      </c>
      <c r="B1111">
        <v>4.3760000000000003</v>
      </c>
      <c r="C1111">
        <v>3.2000000000000001E-2</v>
      </c>
      <c r="D1111">
        <f t="shared" ref="D1111:D1174" si="94">C1111*9.81</f>
        <v>0.31392000000000003</v>
      </c>
      <c r="E1111">
        <v>-0.01</v>
      </c>
      <c r="F1111">
        <f t="shared" ref="F1111:F1174" si="95">E1111*9.81</f>
        <v>-9.8100000000000007E-2</v>
      </c>
      <c r="G1111">
        <v>0</v>
      </c>
      <c r="H1111">
        <v>3.4000000000000002E-2</v>
      </c>
      <c r="I1111">
        <f t="shared" si="93"/>
        <v>2.3600000000000017</v>
      </c>
      <c r="J1111">
        <f t="shared" si="91"/>
        <v>0.12077673175072677</v>
      </c>
      <c r="L1111">
        <f t="shared" si="92"/>
        <v>1.0532853376931165E-2</v>
      </c>
    </row>
    <row r="1112" spans="1:12">
      <c r="A1112">
        <v>1090</v>
      </c>
      <c r="B1112">
        <v>4.38</v>
      </c>
      <c r="C1112">
        <v>-1.6E-2</v>
      </c>
      <c r="D1112">
        <f t="shared" si="94"/>
        <v>-0.15696000000000002</v>
      </c>
      <c r="E1112">
        <v>-1.4999999999999999E-2</v>
      </c>
      <c r="F1112">
        <f t="shared" si="95"/>
        <v>-0.14715</v>
      </c>
      <c r="G1112">
        <v>0</v>
      </c>
      <c r="H1112">
        <v>2.1999999999999999E-2</v>
      </c>
      <c r="I1112">
        <f t="shared" si="93"/>
        <v>2.3640000000000017</v>
      </c>
      <c r="J1112">
        <f t="shared" ref="J1112:J1175" si="96">(D1112+J1111*(11.254+2*63.3257)-J1110*63.3257)/(1+11.254+63.3257)</f>
        <v>0.11728465637280718</v>
      </c>
      <c r="L1112">
        <f t="shared" ref="L1112:L1175" si="97">(F1112+L1111*(11.254+2*63.3257)-L1110*63.3257)/(1+11.254+63.3257)</f>
        <v>6.7725693860539865E-3</v>
      </c>
    </row>
    <row r="1113" spans="1:12">
      <c r="A1113">
        <v>1091</v>
      </c>
      <c r="B1113">
        <v>4.3840000000000003</v>
      </c>
      <c r="C1113">
        <v>5.0000000000000001E-3</v>
      </c>
      <c r="D1113">
        <f t="shared" si="94"/>
        <v>4.9050000000000003E-2</v>
      </c>
      <c r="E1113">
        <v>0</v>
      </c>
      <c r="F1113">
        <f t="shared" si="95"/>
        <v>0</v>
      </c>
      <c r="G1113">
        <v>0</v>
      </c>
      <c r="H1113">
        <v>5.0000000000000001E-3</v>
      </c>
      <c r="I1113">
        <f t="shared" si="93"/>
        <v>2.3680000000000017</v>
      </c>
      <c r="J1113">
        <f t="shared" si="96"/>
        <v>0.11345594609567811</v>
      </c>
      <c r="L1113">
        <f t="shared" si="97"/>
        <v>3.5323450228037351E-3</v>
      </c>
    </row>
    <row r="1114" spans="1:12">
      <c r="A1114">
        <v>1092</v>
      </c>
      <c r="B1114">
        <v>4.3879999999999999</v>
      </c>
      <c r="C1114">
        <v>1.6E-2</v>
      </c>
      <c r="D1114">
        <f t="shared" si="94"/>
        <v>0.15696000000000002</v>
      </c>
      <c r="E1114">
        <v>-2.1000000000000001E-2</v>
      </c>
      <c r="F1114">
        <f t="shared" si="95"/>
        <v>-0.20601000000000003</v>
      </c>
      <c r="G1114">
        <v>0</v>
      </c>
      <c r="H1114">
        <v>2.5999999999999999E-2</v>
      </c>
      <c r="I1114">
        <f t="shared" si="93"/>
        <v>2.3720000000000017</v>
      </c>
      <c r="J1114">
        <f t="shared" si="96"/>
        <v>0.11082360295999388</v>
      </c>
      <c r="L1114">
        <f t="shared" si="97"/>
        <v>-1.9549990786240329E-3</v>
      </c>
    </row>
    <row r="1115" spans="1:12">
      <c r="A1115">
        <v>1093</v>
      </c>
      <c r="B1115">
        <v>4.3920000000000003</v>
      </c>
      <c r="C1115">
        <v>0.09</v>
      </c>
      <c r="D1115">
        <f t="shared" si="94"/>
        <v>0.88290000000000002</v>
      </c>
      <c r="E1115">
        <v>-2.1000000000000001E-2</v>
      </c>
      <c r="F1115">
        <f t="shared" si="95"/>
        <v>-0.20601000000000003</v>
      </c>
      <c r="G1115">
        <v>0</v>
      </c>
      <c r="H1115">
        <v>9.2999999999999999E-2</v>
      </c>
      <c r="I1115">
        <f t="shared" si="93"/>
        <v>2.3760000000000017</v>
      </c>
      <c r="J1115">
        <f t="shared" si="96"/>
        <v>0.11883344456207233</v>
      </c>
      <c r="L1115">
        <f t="shared" si="97"/>
        <v>-9.252526156465839E-3</v>
      </c>
    </row>
    <row r="1116" spans="1:12">
      <c r="A1116">
        <v>1094</v>
      </c>
      <c r="B1116">
        <v>4.3959999999999999</v>
      </c>
      <c r="C1116">
        <v>1.6E-2</v>
      </c>
      <c r="D1116">
        <f t="shared" si="94"/>
        <v>0.15696000000000002</v>
      </c>
      <c r="E1116">
        <v>0.01</v>
      </c>
      <c r="F1116">
        <f t="shared" si="95"/>
        <v>9.8100000000000007E-2</v>
      </c>
      <c r="G1116">
        <v>0</v>
      </c>
      <c r="H1116">
        <v>1.9E-2</v>
      </c>
      <c r="I1116">
        <f t="shared" si="93"/>
        <v>2.3800000000000017</v>
      </c>
      <c r="J1116">
        <f t="shared" si="96"/>
        <v>0.12604907761934386</v>
      </c>
      <c r="L1116">
        <f t="shared" si="97"/>
        <v>-1.3946491392062445E-2</v>
      </c>
    </row>
    <row r="1117" spans="1:12">
      <c r="A1117">
        <v>1095</v>
      </c>
      <c r="B1117">
        <v>4.4000000000000004</v>
      </c>
      <c r="C1117">
        <v>-2.1000000000000001E-2</v>
      </c>
      <c r="D1117">
        <f t="shared" si="94"/>
        <v>-0.20601000000000003</v>
      </c>
      <c r="E1117">
        <v>-5.0000000000000001E-3</v>
      </c>
      <c r="F1117">
        <f t="shared" si="95"/>
        <v>-4.9050000000000003E-2</v>
      </c>
      <c r="G1117">
        <v>0</v>
      </c>
      <c r="H1117">
        <v>2.1999999999999999E-2</v>
      </c>
      <c r="I1117">
        <f t="shared" si="93"/>
        <v>2.3840000000000017</v>
      </c>
      <c r="J1117">
        <f t="shared" si="96"/>
        <v>0.12770131938102741</v>
      </c>
      <c r="L1117">
        <f t="shared" si="97"/>
        <v>-1.8343864534953427E-2</v>
      </c>
    </row>
    <row r="1118" spans="1:12">
      <c r="A1118">
        <v>1096</v>
      </c>
      <c r="B1118">
        <v>4.4039999999999999</v>
      </c>
      <c r="C1118">
        <v>3.2000000000000001E-2</v>
      </c>
      <c r="D1118">
        <f t="shared" si="94"/>
        <v>0.31392000000000003</v>
      </c>
      <c r="E1118">
        <v>-1.4999999999999999E-2</v>
      </c>
      <c r="F1118">
        <f t="shared" si="95"/>
        <v>-0.14715</v>
      </c>
      <c r="G1118">
        <v>0</v>
      </c>
      <c r="H1118">
        <v>3.5000000000000003E-2</v>
      </c>
      <c r="I1118">
        <f t="shared" si="93"/>
        <v>2.3880000000000017</v>
      </c>
      <c r="J1118">
        <f t="shared" si="96"/>
        <v>0.13154954908750696</v>
      </c>
      <c r="L1118">
        <f t="shared" si="97"/>
        <v>-2.3732518735748317E-2</v>
      </c>
    </row>
    <row r="1119" spans="1:12">
      <c r="A1119">
        <v>1097</v>
      </c>
      <c r="B1119">
        <v>4.4080000000000004</v>
      </c>
      <c r="C1119">
        <v>2.1000000000000001E-2</v>
      </c>
      <c r="D1119">
        <f t="shared" si="94"/>
        <v>0.20601000000000003</v>
      </c>
      <c r="E1119">
        <v>1.4999999999999999E-2</v>
      </c>
      <c r="F1119">
        <f t="shared" si="95"/>
        <v>0.14715</v>
      </c>
      <c r="G1119">
        <v>0</v>
      </c>
      <c r="H1119">
        <v>2.5999999999999999E-2</v>
      </c>
      <c r="I1119">
        <f t="shared" si="93"/>
        <v>2.3920000000000017</v>
      </c>
      <c r="J1119">
        <f t="shared" si="96"/>
        <v>0.13575904304998765</v>
      </c>
      <c r="L1119">
        <f t="shared" si="97"/>
        <v>-2.5986533776659153E-2</v>
      </c>
    </row>
    <row r="1120" spans="1:12">
      <c r="A1120">
        <v>1098</v>
      </c>
      <c r="B1120">
        <v>4.4119999999999999</v>
      </c>
      <c r="C1120">
        <v>0</v>
      </c>
      <c r="D1120">
        <f t="shared" si="94"/>
        <v>0</v>
      </c>
      <c r="E1120">
        <v>5.0000000000000001E-3</v>
      </c>
      <c r="F1120">
        <f t="shared" si="95"/>
        <v>4.9050000000000003E-2</v>
      </c>
      <c r="G1120">
        <v>0</v>
      </c>
      <c r="H1120">
        <v>5.0000000000000001E-3</v>
      </c>
      <c r="I1120">
        <f t="shared" si="93"/>
        <v>2.3960000000000017</v>
      </c>
      <c r="J1120">
        <f t="shared" si="96"/>
        <v>0.13748980023438867</v>
      </c>
      <c r="L1120">
        <f t="shared" si="97"/>
        <v>-2.6882284176562136E-2</v>
      </c>
    </row>
    <row r="1121" spans="1:12">
      <c r="A1121">
        <v>1099</v>
      </c>
      <c r="B1121">
        <v>4.4160000000000004</v>
      </c>
      <c r="C1121">
        <v>1.0999999999999999E-2</v>
      </c>
      <c r="D1121">
        <f t="shared" si="94"/>
        <v>0.10791000000000001</v>
      </c>
      <c r="E1121">
        <v>-5.0000000000000001E-3</v>
      </c>
      <c r="F1121">
        <f t="shared" si="95"/>
        <v>-4.9050000000000003E-2</v>
      </c>
      <c r="G1121">
        <v>0</v>
      </c>
      <c r="H1121">
        <v>1.2E-2</v>
      </c>
      <c r="I1121">
        <f t="shared" si="93"/>
        <v>2.4000000000000017</v>
      </c>
      <c r="J1121">
        <f t="shared" si="96"/>
        <v>0.13854857143879717</v>
      </c>
      <c r="L1121">
        <f t="shared" si="97"/>
        <v>-2.7926105955724711E-2</v>
      </c>
    </row>
    <row r="1122" spans="1:12">
      <c r="A1122">
        <v>1100</v>
      </c>
      <c r="B1122">
        <v>4.42</v>
      </c>
      <c r="C1122">
        <v>3.2000000000000001E-2</v>
      </c>
      <c r="D1122">
        <f t="shared" si="94"/>
        <v>0.31392000000000003</v>
      </c>
      <c r="E1122">
        <v>-0.01</v>
      </c>
      <c r="F1122">
        <f t="shared" si="95"/>
        <v>-9.8100000000000007E-2</v>
      </c>
      <c r="G1122">
        <v>0</v>
      </c>
      <c r="H1122">
        <v>3.4000000000000002E-2</v>
      </c>
      <c r="I1122">
        <f t="shared" si="93"/>
        <v>2.4040000000000017</v>
      </c>
      <c r="J1122">
        <f t="shared" si="96"/>
        <v>0.14175603132842643</v>
      </c>
      <c r="L1122">
        <f t="shared" si="97"/>
        <v>-2.9729164698813003E-2</v>
      </c>
    </row>
    <row r="1123" spans="1:12">
      <c r="A1123">
        <v>1101</v>
      </c>
      <c r="B1123">
        <v>4.4240000000000004</v>
      </c>
      <c r="C1123">
        <v>0</v>
      </c>
      <c r="D1123">
        <f t="shared" si="94"/>
        <v>0</v>
      </c>
      <c r="E1123">
        <v>-5.0000000000000001E-3</v>
      </c>
      <c r="F1123">
        <f t="shared" si="95"/>
        <v>-4.9050000000000003E-2</v>
      </c>
      <c r="G1123">
        <v>0</v>
      </c>
      <c r="H1123">
        <v>5.0000000000000001E-3</v>
      </c>
      <c r="I1123">
        <f t="shared" si="93"/>
        <v>2.4080000000000017</v>
      </c>
      <c r="J1123">
        <f t="shared" si="96"/>
        <v>0.14256787116642877</v>
      </c>
      <c r="L1123">
        <f t="shared" si="97"/>
        <v>-3.149552249526328E-2</v>
      </c>
    </row>
    <row r="1124" spans="1:12">
      <c r="A1124">
        <v>1102</v>
      </c>
      <c r="B1124">
        <v>4.4279999999999999</v>
      </c>
      <c r="C1124">
        <v>-2.1000000000000001E-2</v>
      </c>
      <c r="D1124">
        <f t="shared" si="94"/>
        <v>-0.20601000000000003</v>
      </c>
      <c r="E1124">
        <v>-3.5999999999999997E-2</v>
      </c>
      <c r="F1124">
        <f t="shared" si="95"/>
        <v>-0.35315999999999997</v>
      </c>
      <c r="G1124">
        <v>0</v>
      </c>
      <c r="H1124">
        <v>4.2000000000000003E-2</v>
      </c>
      <c r="I1124">
        <f t="shared" si="93"/>
        <v>2.4120000000000017</v>
      </c>
      <c r="J1124">
        <f t="shared" si="96"/>
        <v>0.13863602775957423</v>
      </c>
      <c r="L1124">
        <f t="shared" si="97"/>
        <v>-3.7231458486215979E-2</v>
      </c>
    </row>
    <row r="1125" spans="1:12">
      <c r="A1125">
        <v>1103</v>
      </c>
      <c r="B1125">
        <v>4.4320000000000004</v>
      </c>
      <c r="C1125">
        <v>3.2000000000000001E-2</v>
      </c>
      <c r="D1125">
        <f t="shared" si="94"/>
        <v>0.31392000000000003</v>
      </c>
      <c r="E1125">
        <v>-2.5999999999999999E-2</v>
      </c>
      <c r="F1125">
        <f t="shared" si="95"/>
        <v>-0.25506000000000001</v>
      </c>
      <c r="G1125">
        <v>0</v>
      </c>
      <c r="H1125">
        <v>4.1000000000000002E-2</v>
      </c>
      <c r="I1125">
        <f t="shared" si="93"/>
        <v>2.4160000000000017</v>
      </c>
      <c r="J1125">
        <f t="shared" si="96"/>
        <v>0.13766086162648528</v>
      </c>
      <c r="L1125">
        <f t="shared" si="97"/>
        <v>-4.4919511009526569E-2</v>
      </c>
    </row>
    <row r="1126" spans="1:12">
      <c r="A1126">
        <v>1104</v>
      </c>
      <c r="B1126">
        <v>4.4359999999999999</v>
      </c>
      <c r="C1126">
        <v>3.2000000000000001E-2</v>
      </c>
      <c r="D1126">
        <f t="shared" si="94"/>
        <v>0.31392000000000003</v>
      </c>
      <c r="E1126">
        <v>-1.4999999999999999E-2</v>
      </c>
      <c r="F1126">
        <f t="shared" si="95"/>
        <v>-0.14715</v>
      </c>
      <c r="G1126">
        <v>0</v>
      </c>
      <c r="H1126">
        <v>3.5000000000000003E-2</v>
      </c>
      <c r="I1126">
        <f t="shared" si="93"/>
        <v>2.4200000000000017</v>
      </c>
      <c r="J1126">
        <f t="shared" si="96"/>
        <v>0.1391758988703399</v>
      </c>
      <c r="L1126">
        <f t="shared" si="97"/>
        <v>-5.2713691148715831E-2</v>
      </c>
    </row>
    <row r="1127" spans="1:12">
      <c r="A1127">
        <v>1105</v>
      </c>
      <c r="B1127">
        <v>4.4400000000000004</v>
      </c>
      <c r="C1127">
        <v>-5.0000000000000001E-3</v>
      </c>
      <c r="D1127">
        <f t="shared" si="94"/>
        <v>-4.9050000000000003E-2</v>
      </c>
      <c r="E1127">
        <v>-0.01</v>
      </c>
      <c r="F1127">
        <f t="shared" si="95"/>
        <v>-9.8100000000000007E-2</v>
      </c>
      <c r="G1127">
        <v>0</v>
      </c>
      <c r="H1127">
        <v>1.2E-2</v>
      </c>
      <c r="I1127">
        <f t="shared" si="93"/>
        <v>2.4240000000000017</v>
      </c>
      <c r="J1127">
        <f t="shared" si="96"/>
        <v>0.13795486855562342</v>
      </c>
      <c r="L1127">
        <f t="shared" si="97"/>
        <v>-5.9844682963866469E-2</v>
      </c>
    </row>
    <row r="1128" spans="1:12">
      <c r="A1128">
        <v>1106</v>
      </c>
      <c r="B1128">
        <v>4.444</v>
      </c>
      <c r="C1128">
        <v>0</v>
      </c>
      <c r="D1128">
        <f t="shared" si="94"/>
        <v>0</v>
      </c>
      <c r="E1128">
        <v>5.0000000000000001E-3</v>
      </c>
      <c r="F1128">
        <f t="shared" si="95"/>
        <v>4.9050000000000003E-2</v>
      </c>
      <c r="G1128">
        <v>0</v>
      </c>
      <c r="H1128">
        <v>5.0000000000000001E-3</v>
      </c>
      <c r="I1128">
        <f t="shared" si="93"/>
        <v>2.4280000000000017</v>
      </c>
      <c r="J1128">
        <f t="shared" si="96"/>
        <v>0.13510651816581948</v>
      </c>
      <c r="L1128">
        <f t="shared" si="97"/>
        <v>-6.4378709500420836E-2</v>
      </c>
    </row>
    <row r="1129" spans="1:12">
      <c r="A1129">
        <v>1107</v>
      </c>
      <c r="B1129">
        <v>4.4480000000000004</v>
      </c>
      <c r="C1129">
        <v>2.1000000000000001E-2</v>
      </c>
      <c r="D1129">
        <f t="shared" si="94"/>
        <v>0.20601000000000003</v>
      </c>
      <c r="E1129">
        <v>-5.0000000000000001E-3</v>
      </c>
      <c r="F1129">
        <f t="shared" si="95"/>
        <v>-4.9050000000000003E-2</v>
      </c>
      <c r="G1129">
        <v>0</v>
      </c>
      <c r="H1129">
        <v>2.1999999999999999E-2</v>
      </c>
      <c r="I1129">
        <f t="shared" si="93"/>
        <v>2.4320000000000017</v>
      </c>
      <c r="J1129">
        <f t="shared" si="96"/>
        <v>0.1336581093940801</v>
      </c>
      <c r="L1129">
        <f t="shared" si="97"/>
        <v>-6.7974803355589086E-2</v>
      </c>
    </row>
    <row r="1130" spans="1:12">
      <c r="A1130">
        <v>1108</v>
      </c>
      <c r="B1130">
        <v>4.452</v>
      </c>
      <c r="C1130">
        <v>4.2999999999999997E-2</v>
      </c>
      <c r="D1130">
        <f t="shared" si="94"/>
        <v>0.42182999999999998</v>
      </c>
      <c r="E1130">
        <v>2.1000000000000001E-2</v>
      </c>
      <c r="F1130">
        <f t="shared" si="95"/>
        <v>0.20601000000000003</v>
      </c>
      <c r="G1130">
        <v>0</v>
      </c>
      <c r="H1130">
        <v>4.7E-2</v>
      </c>
      <c r="I1130">
        <f t="shared" si="93"/>
        <v>2.4360000000000017</v>
      </c>
      <c r="J1130">
        <f t="shared" si="96"/>
        <v>0.1362573574891292</v>
      </c>
      <c r="L1130">
        <f t="shared" si="97"/>
        <v>-6.7362738969102207E-2</v>
      </c>
    </row>
    <row r="1131" spans="1:12">
      <c r="A1131">
        <v>1109</v>
      </c>
      <c r="B1131">
        <v>4.4560000000000004</v>
      </c>
      <c r="C1131">
        <v>-4.8000000000000001E-2</v>
      </c>
      <c r="D1131">
        <f t="shared" si="94"/>
        <v>-0.47088000000000002</v>
      </c>
      <c r="E1131">
        <v>1.4999999999999999E-2</v>
      </c>
      <c r="F1131">
        <f t="shared" si="95"/>
        <v>0.14715</v>
      </c>
      <c r="G1131">
        <v>0</v>
      </c>
      <c r="H1131">
        <v>0.05</v>
      </c>
      <c r="I1131">
        <f t="shared" si="93"/>
        <v>2.4400000000000017</v>
      </c>
      <c r="J1131">
        <f t="shared" si="96"/>
        <v>0.130402105981165</v>
      </c>
      <c r="L1131">
        <f t="shared" si="97"/>
        <v>-6.4011678503283265E-2</v>
      </c>
    </row>
    <row r="1132" spans="1:12">
      <c r="A1132">
        <v>1110</v>
      </c>
      <c r="B1132">
        <v>4.46</v>
      </c>
      <c r="C1132">
        <v>1.0999999999999999E-2</v>
      </c>
      <c r="D1132">
        <f t="shared" si="94"/>
        <v>0.10791000000000001</v>
      </c>
      <c r="E1132">
        <v>-1.4999999999999999E-2</v>
      </c>
      <c r="F1132">
        <f t="shared" si="95"/>
        <v>-0.14715</v>
      </c>
      <c r="G1132">
        <v>0</v>
      </c>
      <c r="H1132">
        <v>1.9E-2</v>
      </c>
      <c r="I1132">
        <f t="shared" si="93"/>
        <v>2.4440000000000017</v>
      </c>
      <c r="J1132">
        <f t="shared" si="96"/>
        <v>0.12519859225460808</v>
      </c>
      <c r="L1132">
        <f t="shared" si="97"/>
        <v>-6.2303945762301291E-2</v>
      </c>
    </row>
    <row r="1133" spans="1:12">
      <c r="A1133">
        <v>1111</v>
      </c>
      <c r="B1133">
        <v>4.4640000000000004</v>
      </c>
      <c r="C1133">
        <v>7.3999999999999996E-2</v>
      </c>
      <c r="D1133">
        <f t="shared" si="94"/>
        <v>0.72594000000000003</v>
      </c>
      <c r="E1133">
        <v>-4.5999999999999999E-2</v>
      </c>
      <c r="F1133">
        <f t="shared" si="95"/>
        <v>-0.45125999999999999</v>
      </c>
      <c r="G1133">
        <v>0</v>
      </c>
      <c r="H1133">
        <v>8.7999999999999995E-2</v>
      </c>
      <c r="I1133">
        <f t="shared" si="93"/>
        <v>2.4480000000000017</v>
      </c>
      <c r="J1133">
        <f t="shared" si="96"/>
        <v>0.12878719155510232</v>
      </c>
      <c r="L1133">
        <f t="shared" si="97"/>
        <v>-6.601939690860241E-2</v>
      </c>
    </row>
    <row r="1134" spans="1:12">
      <c r="A1134">
        <v>1112</v>
      </c>
      <c r="B1134">
        <v>4.468</v>
      </c>
      <c r="C1134">
        <v>5.0000000000000001E-3</v>
      </c>
      <c r="D1134">
        <f t="shared" si="94"/>
        <v>4.9050000000000003E-2</v>
      </c>
      <c r="E1134">
        <v>0.01</v>
      </c>
      <c r="F1134">
        <f t="shared" si="95"/>
        <v>9.8100000000000007E-2</v>
      </c>
      <c r="G1134">
        <v>0</v>
      </c>
      <c r="H1134">
        <v>1.2E-2</v>
      </c>
      <c r="I1134">
        <f t="shared" si="93"/>
        <v>2.4520000000000017</v>
      </c>
      <c r="J1134">
        <f t="shared" si="96"/>
        <v>0.13073895070694078</v>
      </c>
      <c r="L1134">
        <f t="shared" si="97"/>
        <v>-6.6960974445252036E-2</v>
      </c>
    </row>
    <row r="1135" spans="1:12">
      <c r="A1135">
        <v>1113</v>
      </c>
      <c r="B1135">
        <v>4.4720000000000004</v>
      </c>
      <c r="C1135">
        <v>0</v>
      </c>
      <c r="D1135">
        <f t="shared" si="94"/>
        <v>0</v>
      </c>
      <c r="E1135">
        <v>5.0000000000000001E-3</v>
      </c>
      <c r="F1135">
        <f t="shared" si="95"/>
        <v>4.9050000000000003E-2</v>
      </c>
      <c r="G1135">
        <v>0</v>
      </c>
      <c r="H1135">
        <v>5.0000000000000001E-3</v>
      </c>
      <c r="I1135">
        <f t="shared" si="93"/>
        <v>2.4560000000000017</v>
      </c>
      <c r="J1135">
        <f t="shared" si="96"/>
        <v>0.13064444866227312</v>
      </c>
      <c r="L1135">
        <f t="shared" si="97"/>
        <v>-6.6214941875228084E-2</v>
      </c>
    </row>
    <row r="1136" spans="1:12">
      <c r="A1136">
        <v>1114</v>
      </c>
      <c r="B1136">
        <v>4.476</v>
      </c>
      <c r="C1136">
        <v>-2.7E-2</v>
      </c>
      <c r="D1136">
        <f t="shared" si="94"/>
        <v>-0.26486999999999999</v>
      </c>
      <c r="E1136">
        <v>-2.5999999999999999E-2</v>
      </c>
      <c r="F1136">
        <f t="shared" si="95"/>
        <v>-0.25506000000000001</v>
      </c>
      <c r="G1136">
        <v>0</v>
      </c>
      <c r="H1136">
        <v>3.6999999999999998E-2</v>
      </c>
      <c r="I1136">
        <f t="shared" si="93"/>
        <v>2.4600000000000017</v>
      </c>
      <c r="J1136">
        <f t="shared" si="96"/>
        <v>0.12533219078360613</v>
      </c>
      <c r="L1136">
        <f t="shared" si="97"/>
        <v>-6.808848759458401E-2</v>
      </c>
    </row>
    <row r="1137" spans="1:12">
      <c r="A1137">
        <v>1115</v>
      </c>
      <c r="B1137">
        <v>4.4800000000000004</v>
      </c>
      <c r="C1137">
        <v>2.1000000000000001E-2</v>
      </c>
      <c r="D1137">
        <f t="shared" si="94"/>
        <v>0.20601000000000003</v>
      </c>
      <c r="E1137">
        <v>-5.0000000000000001E-3</v>
      </c>
      <c r="F1137">
        <f t="shared" si="95"/>
        <v>-4.9050000000000003E-2</v>
      </c>
      <c r="G1137">
        <v>0</v>
      </c>
      <c r="H1137">
        <v>2.1999999999999999E-2</v>
      </c>
      <c r="I1137">
        <f t="shared" si="93"/>
        <v>2.4640000000000017</v>
      </c>
      <c r="J1137">
        <f t="shared" si="96"/>
        <v>0.12194868119663091</v>
      </c>
      <c r="L1137">
        <f t="shared" si="97"/>
        <v>-6.9406369334861273E-2</v>
      </c>
    </row>
    <row r="1138" spans="1:12">
      <c r="A1138">
        <v>1116</v>
      </c>
      <c r="B1138">
        <v>4.484</v>
      </c>
      <c r="C1138">
        <v>1.6E-2</v>
      </c>
      <c r="D1138">
        <f t="shared" si="94"/>
        <v>0.15696000000000002</v>
      </c>
      <c r="E1138">
        <v>0.01</v>
      </c>
      <c r="F1138">
        <f t="shared" si="95"/>
        <v>9.8100000000000007E-2</v>
      </c>
      <c r="G1138">
        <v>0</v>
      </c>
      <c r="H1138">
        <v>1.9E-2</v>
      </c>
      <c r="I1138">
        <f t="shared" si="93"/>
        <v>2.4680000000000017</v>
      </c>
      <c r="J1138">
        <f t="shared" si="96"/>
        <v>0.11957698887384387</v>
      </c>
      <c r="L1138">
        <f t="shared" si="97"/>
        <v>-6.8294290488099679E-2</v>
      </c>
    </row>
    <row r="1139" spans="1:12">
      <c r="A1139">
        <v>1117</v>
      </c>
      <c r="B1139">
        <v>4.4880000000000004</v>
      </c>
      <c r="C1139">
        <v>2.1000000000000001E-2</v>
      </c>
      <c r="D1139">
        <f t="shared" si="94"/>
        <v>0.20601000000000003</v>
      </c>
      <c r="E1139">
        <v>0</v>
      </c>
      <c r="F1139">
        <f t="shared" si="95"/>
        <v>0</v>
      </c>
      <c r="G1139">
        <v>0</v>
      </c>
      <c r="H1139">
        <v>2.1000000000000001E-2</v>
      </c>
      <c r="I1139">
        <f t="shared" si="93"/>
        <v>2.4720000000000018</v>
      </c>
      <c r="J1139">
        <f t="shared" si="96"/>
        <v>0.11873342816377279</v>
      </c>
      <c r="L1139">
        <f t="shared" si="97"/>
        <v>-6.6458910592248399E-2</v>
      </c>
    </row>
    <row r="1140" spans="1:12">
      <c r="A1140">
        <v>1118</v>
      </c>
      <c r="B1140">
        <v>4.492</v>
      </c>
      <c r="C1140">
        <v>3.6999999999999998E-2</v>
      </c>
      <c r="D1140">
        <f t="shared" si="94"/>
        <v>0.36297000000000001</v>
      </c>
      <c r="E1140">
        <v>-0.01</v>
      </c>
      <c r="F1140">
        <f t="shared" si="95"/>
        <v>-9.8100000000000007E-2</v>
      </c>
      <c r="G1140">
        <v>0</v>
      </c>
      <c r="H1140">
        <v>3.9E-2</v>
      </c>
      <c r="I1140">
        <f t="shared" si="93"/>
        <v>2.4760000000000018</v>
      </c>
      <c r="J1140">
        <f t="shared" si="96"/>
        <v>0.12125814709462958</v>
      </c>
      <c r="L1140">
        <f t="shared" si="97"/>
        <v>-6.5339752574117102E-2</v>
      </c>
    </row>
    <row r="1141" spans="1:12">
      <c r="A1141">
        <v>1119</v>
      </c>
      <c r="B1141">
        <v>4.4960000000000004</v>
      </c>
      <c r="C1141">
        <v>-2.1000000000000001E-2</v>
      </c>
      <c r="D1141">
        <f t="shared" si="94"/>
        <v>-0.20601000000000003</v>
      </c>
      <c r="E1141">
        <v>5.0000000000000001E-3</v>
      </c>
      <c r="F1141">
        <f t="shared" si="95"/>
        <v>4.9050000000000003E-2</v>
      </c>
      <c r="G1141">
        <v>0</v>
      </c>
      <c r="H1141">
        <v>2.1999999999999999E-2</v>
      </c>
      <c r="I1141">
        <f t="shared" si="93"/>
        <v>2.4800000000000018</v>
      </c>
      <c r="J1141">
        <f t="shared" si="96"/>
        <v>0.11904341809339153</v>
      </c>
      <c r="L1141">
        <f t="shared" si="97"/>
        <v>-6.2888549175811798E-2</v>
      </c>
    </row>
    <row r="1142" spans="1:12">
      <c r="A1142">
        <v>1120</v>
      </c>
      <c r="B1142">
        <v>4.5</v>
      </c>
      <c r="C1142">
        <v>-5.0000000000000001E-3</v>
      </c>
      <c r="D1142">
        <f t="shared" si="94"/>
        <v>-4.9050000000000003E-2</v>
      </c>
      <c r="E1142">
        <v>-1.4999999999999999E-2</v>
      </c>
      <c r="F1142">
        <f t="shared" si="95"/>
        <v>-0.14715</v>
      </c>
      <c r="G1142">
        <v>0</v>
      </c>
      <c r="H1142">
        <v>1.6E-2</v>
      </c>
      <c r="I1142">
        <f t="shared" si="93"/>
        <v>2.4840000000000018</v>
      </c>
      <c r="J1142">
        <f t="shared" si="96"/>
        <v>0.11496371570760415</v>
      </c>
      <c r="L1142">
        <f t="shared" si="97"/>
        <v>-6.1949636740119739E-2</v>
      </c>
    </row>
    <row r="1143" spans="1:12">
      <c r="A1143">
        <v>1121</v>
      </c>
      <c r="B1143">
        <v>4.5039999999999996</v>
      </c>
      <c r="C1143">
        <v>2.1000000000000001E-2</v>
      </c>
      <c r="D1143">
        <f t="shared" si="94"/>
        <v>0.20601000000000003</v>
      </c>
      <c r="E1143">
        <v>0.01</v>
      </c>
      <c r="F1143">
        <f t="shared" si="95"/>
        <v>9.8100000000000007E-2</v>
      </c>
      <c r="G1143">
        <v>0</v>
      </c>
      <c r="H1143">
        <v>2.4E-2</v>
      </c>
      <c r="I1143">
        <f t="shared" si="93"/>
        <v>2.4880000000000018</v>
      </c>
      <c r="J1143">
        <f t="shared" si="96"/>
        <v>0.11275010907673286</v>
      </c>
      <c r="L1143">
        <f t="shared" si="97"/>
        <v>-5.9045326138608675E-2</v>
      </c>
    </row>
    <row r="1144" spans="1:12">
      <c r="A1144">
        <v>1122</v>
      </c>
      <c r="B1144">
        <v>4.508</v>
      </c>
      <c r="C1144">
        <v>4.8000000000000001E-2</v>
      </c>
      <c r="D1144">
        <f t="shared" si="94"/>
        <v>0.47088000000000002</v>
      </c>
      <c r="E1144">
        <v>1.4999999999999999E-2</v>
      </c>
      <c r="F1144">
        <f t="shared" si="95"/>
        <v>0.14715</v>
      </c>
      <c r="G1144">
        <v>0</v>
      </c>
      <c r="H1144">
        <v>0.05</v>
      </c>
      <c r="I1144">
        <f t="shared" si="93"/>
        <v>2.4920000000000018</v>
      </c>
      <c r="J1144">
        <f t="shared" si="96"/>
        <v>0.11563384242707297</v>
      </c>
      <c r="L1144">
        <f t="shared" si="97"/>
        <v>-5.3883717558570389E-2</v>
      </c>
    </row>
    <row r="1145" spans="1:12">
      <c r="A1145">
        <v>1123</v>
      </c>
      <c r="B1145">
        <v>4.5119999999999996</v>
      </c>
      <c r="C1145">
        <v>0</v>
      </c>
      <c r="D1145">
        <f t="shared" si="94"/>
        <v>0</v>
      </c>
      <c r="E1145">
        <v>5.0000000000000001E-3</v>
      </c>
      <c r="F1145">
        <f t="shared" si="95"/>
        <v>4.9050000000000003E-2</v>
      </c>
      <c r="G1145">
        <v>0</v>
      </c>
      <c r="H1145">
        <v>5.0000000000000001E-3</v>
      </c>
      <c r="I1145">
        <f t="shared" si="93"/>
        <v>2.4960000000000018</v>
      </c>
      <c r="J1145">
        <f t="shared" si="96"/>
        <v>0.1165200670428965</v>
      </c>
      <c r="L1145">
        <f t="shared" si="97"/>
        <v>-4.8197055743089481E-2</v>
      </c>
    </row>
    <row r="1146" spans="1:12">
      <c r="A1146">
        <v>1124</v>
      </c>
      <c r="B1146">
        <v>4.516</v>
      </c>
      <c r="C1146">
        <v>-3.2000000000000001E-2</v>
      </c>
      <c r="D1146">
        <f t="shared" si="94"/>
        <v>-0.31392000000000003</v>
      </c>
      <c r="E1146">
        <v>5.0000000000000001E-3</v>
      </c>
      <c r="F1146">
        <f t="shared" si="95"/>
        <v>4.9050000000000003E-2</v>
      </c>
      <c r="G1146">
        <v>0</v>
      </c>
      <c r="H1146">
        <v>3.2000000000000001E-2</v>
      </c>
      <c r="I1146">
        <f t="shared" si="93"/>
        <v>2.5000000000000018</v>
      </c>
      <c r="J1146">
        <f t="shared" si="96"/>
        <v>0.11156742403308512</v>
      </c>
      <c r="L1146">
        <f t="shared" si="97"/>
        <v>-4.2145709999831846E-2</v>
      </c>
    </row>
    <row r="1147" spans="1:12">
      <c r="A1147">
        <v>1125</v>
      </c>
      <c r="B1147">
        <v>4.5199999999999996</v>
      </c>
      <c r="C1147">
        <v>1.0999999999999999E-2</v>
      </c>
      <c r="D1147">
        <f t="shared" si="94"/>
        <v>0.10791000000000001</v>
      </c>
      <c r="E1147">
        <v>-0.01</v>
      </c>
      <c r="F1147">
        <f t="shared" si="95"/>
        <v>-9.8100000000000007E-2</v>
      </c>
      <c r="G1147">
        <v>0</v>
      </c>
      <c r="H1147">
        <v>1.4999999999999999E-2</v>
      </c>
      <c r="I1147">
        <f t="shared" si="93"/>
        <v>2.5040000000000018</v>
      </c>
      <c r="J1147">
        <f t="shared" si="96"/>
        <v>0.10736937866535409</v>
      </c>
      <c r="L1147">
        <f t="shared" si="97"/>
        <v>-3.7815824923103002E-2</v>
      </c>
    </row>
    <row r="1148" spans="1:12">
      <c r="A1148">
        <v>1126</v>
      </c>
      <c r="B1148">
        <v>4.524</v>
      </c>
      <c r="C1148">
        <v>-1.6E-2</v>
      </c>
      <c r="D1148">
        <f t="shared" si="94"/>
        <v>-0.15696000000000002</v>
      </c>
      <c r="E1148">
        <v>5.0000000000000001E-3</v>
      </c>
      <c r="F1148">
        <f t="shared" si="95"/>
        <v>4.9050000000000003E-2</v>
      </c>
      <c r="G1148">
        <v>0</v>
      </c>
      <c r="H1148">
        <v>1.7000000000000001E-2</v>
      </c>
      <c r="I1148">
        <f t="shared" si="93"/>
        <v>2.5080000000000018</v>
      </c>
      <c r="J1148">
        <f t="shared" si="96"/>
        <v>0.10035461755610546</v>
      </c>
      <c r="L1148">
        <f t="shared" si="97"/>
        <v>-3.3038631730664937E-2</v>
      </c>
    </row>
    <row r="1149" spans="1:12">
      <c r="A1149">
        <v>1127</v>
      </c>
      <c r="B1149">
        <v>4.5279999999999996</v>
      </c>
      <c r="C1149">
        <v>5.0000000000000001E-3</v>
      </c>
      <c r="D1149">
        <f t="shared" si="94"/>
        <v>4.9050000000000003E-2</v>
      </c>
      <c r="E1149">
        <v>-5.0000000000000001E-3</v>
      </c>
      <c r="F1149">
        <f t="shared" si="95"/>
        <v>-4.9050000000000003E-2</v>
      </c>
      <c r="G1149">
        <v>0</v>
      </c>
      <c r="H1149">
        <v>7.0000000000000001E-3</v>
      </c>
      <c r="I1149">
        <f t="shared" si="93"/>
        <v>2.5120000000000018</v>
      </c>
      <c r="J1149">
        <f t="shared" si="96"/>
        <v>9.379836931574391E-2</v>
      </c>
      <c r="L1149">
        <f t="shared" si="97"/>
        <v>-2.9247828979700848E-2</v>
      </c>
    </row>
    <row r="1150" spans="1:12">
      <c r="A1150">
        <v>1128</v>
      </c>
      <c r="B1150">
        <v>4.532</v>
      </c>
      <c r="C1150">
        <v>3.6999999999999998E-2</v>
      </c>
      <c r="D1150">
        <f t="shared" si="94"/>
        <v>0.36297000000000001</v>
      </c>
      <c r="E1150">
        <v>5.0000000000000001E-3</v>
      </c>
      <c r="F1150">
        <f t="shared" si="95"/>
        <v>4.9050000000000003E-2</v>
      </c>
      <c r="G1150">
        <v>0</v>
      </c>
      <c r="H1150">
        <v>3.7999999999999999E-2</v>
      </c>
      <c r="I1150">
        <f t="shared" ref="I1150:I1213" si="98">I1149+0.004</f>
        <v>2.5160000000000018</v>
      </c>
      <c r="J1150">
        <f t="shared" si="96"/>
        <v>9.1866536052176997E-2</v>
      </c>
      <c r="L1150">
        <f t="shared" si="97"/>
        <v>-2.5035678537896667E-2</v>
      </c>
    </row>
    <row r="1151" spans="1:12">
      <c r="A1151">
        <v>1129</v>
      </c>
      <c r="B1151">
        <v>4.5359999999999996</v>
      </c>
      <c r="C1151">
        <v>5.0000000000000001E-3</v>
      </c>
      <c r="D1151">
        <f t="shared" si="94"/>
        <v>4.9050000000000003E-2</v>
      </c>
      <c r="E1151">
        <v>1.4999999999999999E-2</v>
      </c>
      <c r="F1151">
        <f t="shared" si="95"/>
        <v>0.14715</v>
      </c>
      <c r="G1151">
        <v>0</v>
      </c>
      <c r="H1151">
        <v>1.6E-2</v>
      </c>
      <c r="I1151">
        <f t="shared" si="98"/>
        <v>2.5200000000000018</v>
      </c>
      <c r="J1151">
        <f t="shared" si="96"/>
        <v>8.9681409229090403E-2</v>
      </c>
      <c r="L1151">
        <f t="shared" si="97"/>
        <v>-1.9228258638499657E-2</v>
      </c>
    </row>
    <row r="1152" spans="1:12">
      <c r="A1152">
        <v>1130</v>
      </c>
      <c r="B1152">
        <v>4.54</v>
      </c>
      <c r="C1152">
        <v>8.5000000000000006E-2</v>
      </c>
      <c r="D1152">
        <f t="shared" si="94"/>
        <v>0.83385000000000009</v>
      </c>
      <c r="E1152">
        <v>0</v>
      </c>
      <c r="F1152">
        <f t="shared" si="95"/>
        <v>0</v>
      </c>
      <c r="G1152">
        <v>0</v>
      </c>
      <c r="H1152">
        <v>8.5000000000000006E-2</v>
      </c>
      <c r="I1152">
        <f t="shared" si="98"/>
        <v>2.5240000000000018</v>
      </c>
      <c r="J1152">
        <f t="shared" si="96"/>
        <v>9.7696708378335148E-2</v>
      </c>
      <c r="L1152">
        <f t="shared" si="97"/>
        <v>-1.4108005594868299E-2</v>
      </c>
    </row>
    <row r="1153" spans="1:12">
      <c r="A1153">
        <v>1131</v>
      </c>
      <c r="B1153">
        <v>4.5439999999999996</v>
      </c>
      <c r="C1153">
        <v>2.1000000000000001E-2</v>
      </c>
      <c r="D1153">
        <f t="shared" si="94"/>
        <v>0.20601000000000003</v>
      </c>
      <c r="E1153">
        <v>1.4999999999999999E-2</v>
      </c>
      <c r="F1153">
        <f t="shared" si="95"/>
        <v>0.14715</v>
      </c>
      <c r="G1153">
        <v>0</v>
      </c>
      <c r="H1153">
        <v>2.5999999999999999E-2</v>
      </c>
      <c r="I1153">
        <f t="shared" si="98"/>
        <v>2.5280000000000018</v>
      </c>
      <c r="J1153">
        <f t="shared" si="96"/>
        <v>0.10584555947137984</v>
      </c>
      <c r="L1153">
        <f t="shared" si="97"/>
        <v>-7.6843016934244612E-3</v>
      </c>
    </row>
    <row r="1154" spans="1:12">
      <c r="A1154">
        <v>1132</v>
      </c>
      <c r="B1154">
        <v>4.548</v>
      </c>
      <c r="C1154">
        <v>5.0000000000000001E-3</v>
      </c>
      <c r="D1154">
        <f t="shared" si="94"/>
        <v>4.9050000000000003E-2</v>
      </c>
      <c r="E1154">
        <v>5.0000000000000001E-3</v>
      </c>
      <c r="F1154">
        <f t="shared" si="95"/>
        <v>4.9050000000000003E-2</v>
      </c>
      <c r="G1154">
        <v>0</v>
      </c>
      <c r="H1154">
        <v>7.0000000000000001E-3</v>
      </c>
      <c r="I1154">
        <f t="shared" si="98"/>
        <v>2.5320000000000018</v>
      </c>
      <c r="J1154">
        <f t="shared" si="96"/>
        <v>0.11192174315815606</v>
      </c>
      <c r="L1154">
        <f t="shared" si="97"/>
        <v>-1.551439987899212E-3</v>
      </c>
    </row>
    <row r="1155" spans="1:12">
      <c r="A1155">
        <v>1133</v>
      </c>
      <c r="B1155">
        <v>4.5519999999999996</v>
      </c>
      <c r="C1155">
        <v>3.6999999999999998E-2</v>
      </c>
      <c r="D1155">
        <f t="shared" si="94"/>
        <v>0.36297000000000001</v>
      </c>
      <c r="E1155">
        <v>0.01</v>
      </c>
      <c r="F1155">
        <f t="shared" si="95"/>
        <v>9.8100000000000007E-2</v>
      </c>
      <c r="G1155">
        <v>0</v>
      </c>
      <c r="H1155">
        <v>3.9E-2</v>
      </c>
      <c r="I1155">
        <f t="shared" si="98"/>
        <v>2.5360000000000018</v>
      </c>
      <c r="J1155">
        <f t="shared" si="96"/>
        <v>0.12033441007977029</v>
      </c>
      <c r="L1155">
        <f t="shared" si="97"/>
        <v>4.9055742698112508E-3</v>
      </c>
    </row>
    <row r="1156" spans="1:12">
      <c r="A1156">
        <v>1134</v>
      </c>
      <c r="B1156">
        <v>4.556</v>
      </c>
      <c r="C1156">
        <v>-2.1000000000000001E-2</v>
      </c>
      <c r="D1156">
        <f t="shared" si="94"/>
        <v>-0.20601000000000003</v>
      </c>
      <c r="E1156">
        <v>-5.0000000000000001E-3</v>
      </c>
      <c r="F1156">
        <f t="shared" si="95"/>
        <v>-4.9050000000000003E-2</v>
      </c>
      <c r="G1156">
        <v>0</v>
      </c>
      <c r="H1156">
        <v>2.1999999999999999E-2</v>
      </c>
      <c r="I1156">
        <f t="shared" si="98"/>
        <v>2.5400000000000018</v>
      </c>
      <c r="J1156">
        <f t="shared" si="96"/>
        <v>0.1230652175796452</v>
      </c>
      <c r="L1156">
        <f t="shared" si="97"/>
        <v>9.6018005515996693E-3</v>
      </c>
    </row>
    <row r="1157" spans="1:12">
      <c r="A1157">
        <v>1135</v>
      </c>
      <c r="B1157">
        <v>4.5599999999999996</v>
      </c>
      <c r="C1157">
        <v>4.8000000000000001E-2</v>
      </c>
      <c r="D1157">
        <f t="shared" si="94"/>
        <v>0.47088000000000002</v>
      </c>
      <c r="E1157">
        <v>5.0000000000000001E-3</v>
      </c>
      <c r="F1157">
        <f t="shared" si="95"/>
        <v>4.9050000000000003E-2</v>
      </c>
      <c r="G1157">
        <v>0</v>
      </c>
      <c r="H1157">
        <v>4.8000000000000001E-2</v>
      </c>
      <c r="I1157">
        <f t="shared" si="98"/>
        <v>2.5440000000000018</v>
      </c>
      <c r="J1157">
        <f t="shared" si="96"/>
        <v>0.12995523009511142</v>
      </c>
      <c r="L1157">
        <f t="shared" si="97"/>
        <v>1.4058553040707843E-2</v>
      </c>
    </row>
    <row r="1158" spans="1:12">
      <c r="A1158">
        <v>1136</v>
      </c>
      <c r="B1158">
        <v>4.5640000000000001</v>
      </c>
      <c r="C1158">
        <v>1.6E-2</v>
      </c>
      <c r="D1158">
        <f t="shared" si="94"/>
        <v>0.15696000000000002</v>
      </c>
      <c r="E1158">
        <v>5.0000000000000001E-3</v>
      </c>
      <c r="F1158">
        <f t="shared" si="95"/>
        <v>4.9050000000000003E-2</v>
      </c>
      <c r="G1158">
        <v>0</v>
      </c>
      <c r="H1158">
        <v>1.7000000000000001E-2</v>
      </c>
      <c r="I1158">
        <f t="shared" si="98"/>
        <v>2.5480000000000018</v>
      </c>
      <c r="J1158">
        <f t="shared" si="96"/>
        <v>0.13608544277729392</v>
      </c>
      <c r="L1158">
        <f t="shared" si="97"/>
        <v>1.8255690870823727E-2</v>
      </c>
    </row>
    <row r="1159" spans="1:12">
      <c r="A1159">
        <v>1137</v>
      </c>
      <c r="B1159">
        <v>4.5679999999999996</v>
      </c>
      <c r="C1159">
        <v>4.8000000000000001E-2</v>
      </c>
      <c r="D1159">
        <f t="shared" si="94"/>
        <v>0.47088000000000002</v>
      </c>
      <c r="E1159">
        <v>-5.0000000000000001E-3</v>
      </c>
      <c r="F1159">
        <f t="shared" si="95"/>
        <v>-4.9050000000000003E-2</v>
      </c>
      <c r="G1159">
        <v>0</v>
      </c>
      <c r="H1159">
        <v>4.8000000000000001E-2</v>
      </c>
      <c r="I1159">
        <f t="shared" si="98"/>
        <v>2.5520000000000018</v>
      </c>
      <c r="J1159">
        <f t="shared" si="96"/>
        <v>0.14565143161385705</v>
      </c>
      <c r="L1159">
        <f t="shared" si="97"/>
        <v>2.0881806087181369E-2</v>
      </c>
    </row>
    <row r="1160" spans="1:12">
      <c r="A1160">
        <v>1138</v>
      </c>
      <c r="B1160">
        <v>4.5720000000000001</v>
      </c>
      <c r="C1160">
        <v>2.1000000000000001E-2</v>
      </c>
      <c r="D1160">
        <f t="shared" si="94"/>
        <v>0.20601000000000003</v>
      </c>
      <c r="E1160">
        <v>2.5999999999999999E-2</v>
      </c>
      <c r="F1160">
        <f t="shared" si="95"/>
        <v>0.25506000000000001</v>
      </c>
      <c r="G1160">
        <v>0</v>
      </c>
      <c r="H1160">
        <v>3.3000000000000002E-2</v>
      </c>
      <c r="I1160">
        <f t="shared" si="98"/>
        <v>2.5560000000000018</v>
      </c>
      <c r="J1160">
        <f t="shared" si="96"/>
        <v>0.15446506156546691</v>
      </c>
      <c r="L1160">
        <f t="shared" si="97"/>
        <v>2.6180567239571725E-2</v>
      </c>
    </row>
    <row r="1161" spans="1:12">
      <c r="A1161">
        <v>1139</v>
      </c>
      <c r="B1161">
        <v>4.5759999999999996</v>
      </c>
      <c r="C1161">
        <v>-1.6E-2</v>
      </c>
      <c r="D1161">
        <f t="shared" si="94"/>
        <v>-0.15696000000000002</v>
      </c>
      <c r="E1161">
        <v>-0.01</v>
      </c>
      <c r="F1161">
        <f t="shared" si="95"/>
        <v>-9.8100000000000007E-2</v>
      </c>
      <c r="G1161">
        <v>0</v>
      </c>
      <c r="H1161">
        <v>1.9E-2</v>
      </c>
      <c r="I1161">
        <f t="shared" si="98"/>
        <v>2.5600000000000018</v>
      </c>
      <c r="J1161">
        <f t="shared" si="96"/>
        <v>0.157729221447832</v>
      </c>
      <c r="L1161">
        <f t="shared" si="97"/>
        <v>2.8975857401723121E-2</v>
      </c>
    </row>
    <row r="1162" spans="1:12">
      <c r="A1162">
        <v>1140</v>
      </c>
      <c r="B1162">
        <v>4.58</v>
      </c>
      <c r="C1162">
        <v>5.2999999999999999E-2</v>
      </c>
      <c r="D1162">
        <f t="shared" si="94"/>
        <v>0.51993</v>
      </c>
      <c r="E1162">
        <v>-1.4999999999999999E-2</v>
      </c>
      <c r="F1162">
        <f t="shared" si="95"/>
        <v>-0.14715</v>
      </c>
      <c r="G1162">
        <v>0</v>
      </c>
      <c r="H1162">
        <v>5.5E-2</v>
      </c>
      <c r="I1162">
        <f t="shared" si="98"/>
        <v>2.5640000000000018</v>
      </c>
      <c r="J1162">
        <f t="shared" si="96"/>
        <v>0.1652564541308785</v>
      </c>
      <c r="L1162">
        <f t="shared" si="97"/>
        <v>2.898760458806585E-2</v>
      </c>
    </row>
    <row r="1163" spans="1:12">
      <c r="A1163">
        <v>1141</v>
      </c>
      <c r="B1163">
        <v>4.5839999999999996</v>
      </c>
      <c r="C1163">
        <v>0</v>
      </c>
      <c r="D1163">
        <f t="shared" si="94"/>
        <v>0</v>
      </c>
      <c r="E1163">
        <v>-1.4999999999999999E-2</v>
      </c>
      <c r="F1163">
        <f t="shared" si="95"/>
        <v>-0.14715</v>
      </c>
      <c r="G1163">
        <v>0</v>
      </c>
      <c r="H1163">
        <v>1.4999999999999999E-2</v>
      </c>
      <c r="I1163">
        <f t="shared" si="98"/>
        <v>2.5680000000000018</v>
      </c>
      <c r="J1163">
        <f t="shared" si="96"/>
        <v>0.16937675130837349</v>
      </c>
      <c r="L1163">
        <f t="shared" si="97"/>
        <v>2.6666958888362326E-2</v>
      </c>
    </row>
    <row r="1164" spans="1:12">
      <c r="A1164">
        <v>1142</v>
      </c>
      <c r="B1164">
        <v>4.5880000000000001</v>
      </c>
      <c r="C1164">
        <v>2.7E-2</v>
      </c>
      <c r="D1164">
        <f t="shared" si="94"/>
        <v>0.26486999999999999</v>
      </c>
      <c r="E1164">
        <v>-0.01</v>
      </c>
      <c r="F1164">
        <f t="shared" si="95"/>
        <v>-9.8100000000000007E-2</v>
      </c>
      <c r="G1164">
        <v>0</v>
      </c>
      <c r="H1164">
        <v>2.9000000000000001E-2</v>
      </c>
      <c r="I1164">
        <f t="shared" si="98"/>
        <v>2.5720000000000018</v>
      </c>
      <c r="J1164">
        <f t="shared" si="96"/>
        <v>0.17409248783107092</v>
      </c>
      <c r="L1164">
        <f t="shared" si="97"/>
        <v>2.3071767689216545E-2</v>
      </c>
    </row>
    <row r="1165" spans="1:12">
      <c r="A1165">
        <v>1143</v>
      </c>
      <c r="B1165">
        <v>4.5919999999999996</v>
      </c>
      <c r="C1165">
        <v>-1.0999999999999999E-2</v>
      </c>
      <c r="D1165">
        <f t="shared" si="94"/>
        <v>-0.10791000000000001</v>
      </c>
      <c r="E1165">
        <v>5.0000000000000001E-3</v>
      </c>
      <c r="F1165">
        <f t="shared" si="95"/>
        <v>4.9050000000000003E-2</v>
      </c>
      <c r="G1165">
        <v>0</v>
      </c>
      <c r="H1165">
        <v>1.2E-2</v>
      </c>
      <c r="I1165">
        <f t="shared" si="98"/>
        <v>2.5760000000000018</v>
      </c>
      <c r="J1165">
        <f t="shared" si="96"/>
        <v>0.17431245203421419</v>
      </c>
      <c r="L1165">
        <f t="shared" si="97"/>
        <v>2.0403197067621552E-2</v>
      </c>
    </row>
    <row r="1166" spans="1:12">
      <c r="A1166">
        <v>1144</v>
      </c>
      <c r="B1166">
        <v>4.5960000000000001</v>
      </c>
      <c r="C1166">
        <v>-5.0000000000000001E-3</v>
      </c>
      <c r="D1166">
        <f t="shared" si="94"/>
        <v>-4.9050000000000003E-2</v>
      </c>
      <c r="E1166">
        <v>0</v>
      </c>
      <c r="F1166">
        <f t="shared" si="95"/>
        <v>0</v>
      </c>
      <c r="G1166">
        <v>0</v>
      </c>
      <c r="H1166">
        <v>5.0000000000000001E-3</v>
      </c>
      <c r="I1166">
        <f t="shared" si="98"/>
        <v>2.5800000000000018</v>
      </c>
      <c r="J1166">
        <f t="shared" si="96"/>
        <v>0.17154142932712185</v>
      </c>
      <c r="L1166">
        <f t="shared" si="97"/>
        <v>1.7897335048063925E-2</v>
      </c>
    </row>
    <row r="1167" spans="1:12">
      <c r="A1167">
        <v>1145</v>
      </c>
      <c r="B1167">
        <v>4.5999999999999996</v>
      </c>
      <c r="C1167">
        <v>5.2999999999999999E-2</v>
      </c>
      <c r="D1167">
        <f t="shared" si="94"/>
        <v>0.51993</v>
      </c>
      <c r="E1167">
        <v>0</v>
      </c>
      <c r="F1167">
        <f t="shared" si="95"/>
        <v>0</v>
      </c>
      <c r="G1167">
        <v>0</v>
      </c>
      <c r="H1167">
        <v>5.2999999999999999E-2</v>
      </c>
      <c r="I1167">
        <f t="shared" si="98"/>
        <v>2.5840000000000019</v>
      </c>
      <c r="J1167">
        <f t="shared" si="96"/>
        <v>0.17382923435982714</v>
      </c>
      <c r="L1167">
        <f t="shared" si="97"/>
        <v>1.5560956343994382E-2</v>
      </c>
    </row>
    <row r="1168" spans="1:12">
      <c r="A1168">
        <v>1146</v>
      </c>
      <c r="B1168">
        <v>4.6040000000000001</v>
      </c>
      <c r="C1168">
        <v>1.6E-2</v>
      </c>
      <c r="D1168">
        <f t="shared" si="94"/>
        <v>0.15696000000000002</v>
      </c>
      <c r="E1168">
        <v>-2.1000000000000001E-2</v>
      </c>
      <c r="F1168">
        <f t="shared" si="95"/>
        <v>-0.20601000000000003</v>
      </c>
      <c r="G1168">
        <v>0</v>
      </c>
      <c r="H1168">
        <v>2.5999999999999999E-2</v>
      </c>
      <c r="I1168">
        <f t="shared" si="98"/>
        <v>2.5880000000000019</v>
      </c>
      <c r="J1168">
        <f t="shared" si="96"/>
        <v>0.17552291164089279</v>
      </c>
      <c r="L1168">
        <f t="shared" si="97"/>
        <v>1.0671762906546348E-2</v>
      </c>
    </row>
    <row r="1169" spans="1:12">
      <c r="A1169">
        <v>1147</v>
      </c>
      <c r="B1169">
        <v>4.6079999999999997</v>
      </c>
      <c r="C1169">
        <v>4.8000000000000001E-2</v>
      </c>
      <c r="D1169">
        <f t="shared" si="94"/>
        <v>0.47088000000000002</v>
      </c>
      <c r="E1169">
        <v>-1.4999999999999999E-2</v>
      </c>
      <c r="F1169">
        <f t="shared" si="95"/>
        <v>-0.14715</v>
      </c>
      <c r="G1169">
        <v>0</v>
      </c>
      <c r="H1169">
        <v>0.05</v>
      </c>
      <c r="I1169">
        <f t="shared" si="98"/>
        <v>2.5920000000000019</v>
      </c>
      <c r="J1169">
        <f t="shared" si="96"/>
        <v>0.18084987625912607</v>
      </c>
      <c r="L1169">
        <f t="shared" si="97"/>
        <v>4.4871212664187822E-3</v>
      </c>
    </row>
    <row r="1170" spans="1:12">
      <c r="A1170">
        <v>1148</v>
      </c>
      <c r="B1170">
        <v>4.6120000000000001</v>
      </c>
      <c r="C1170">
        <v>-1.0999999999999999E-2</v>
      </c>
      <c r="D1170">
        <f t="shared" si="94"/>
        <v>-0.10791000000000001</v>
      </c>
      <c r="E1170">
        <v>-4.5999999999999999E-2</v>
      </c>
      <c r="F1170">
        <f t="shared" si="95"/>
        <v>-0.45125999999999999</v>
      </c>
      <c r="G1170">
        <v>0</v>
      </c>
      <c r="H1170">
        <v>4.8000000000000001E-2</v>
      </c>
      <c r="I1170">
        <f t="shared" si="98"/>
        <v>2.5960000000000019</v>
      </c>
      <c r="J1170">
        <f t="shared" si="96"/>
        <v>0.1814925605654375</v>
      </c>
      <c r="L1170">
        <f t="shared" si="97"/>
        <v>-6.7248031309610039E-3</v>
      </c>
    </row>
    <row r="1171" spans="1:12">
      <c r="A1171">
        <v>1149</v>
      </c>
      <c r="B1171">
        <v>4.6159999999999997</v>
      </c>
      <c r="C1171">
        <v>-5.0000000000000001E-3</v>
      </c>
      <c r="D1171">
        <f t="shared" si="94"/>
        <v>-4.9050000000000003E-2</v>
      </c>
      <c r="E1171">
        <v>-1.4999999999999999E-2</v>
      </c>
      <c r="F1171">
        <f t="shared" si="95"/>
        <v>-0.14715</v>
      </c>
      <c r="G1171">
        <v>0</v>
      </c>
      <c r="H1171">
        <v>1.6E-2</v>
      </c>
      <c r="I1171">
        <f t="shared" si="98"/>
        <v>2.6000000000000019</v>
      </c>
      <c r="J1171">
        <f t="shared" si="96"/>
        <v>0.17898072038891844</v>
      </c>
      <c r="L1171">
        <f t="shared" si="97"/>
        <v>-1.797687422518594E-2</v>
      </c>
    </row>
    <row r="1172" spans="1:12">
      <c r="A1172">
        <v>1150</v>
      </c>
      <c r="B1172">
        <v>4.62</v>
      </c>
      <c r="C1172">
        <v>3.2000000000000001E-2</v>
      </c>
      <c r="D1172">
        <f t="shared" si="94"/>
        <v>0.31392000000000003</v>
      </c>
      <c r="E1172">
        <v>0.01</v>
      </c>
      <c r="F1172">
        <f t="shared" si="95"/>
        <v>9.8100000000000007E-2</v>
      </c>
      <c r="G1172">
        <v>0</v>
      </c>
      <c r="H1172">
        <v>3.4000000000000002E-2</v>
      </c>
      <c r="I1172">
        <f t="shared" si="98"/>
        <v>2.6040000000000019</v>
      </c>
      <c r="J1172">
        <f t="shared" si="96"/>
        <v>0.1786615241251715</v>
      </c>
      <c r="L1172">
        <f t="shared" si="97"/>
        <v>-2.5868787057155024E-2</v>
      </c>
    </row>
    <row r="1173" spans="1:12">
      <c r="A1173">
        <v>1151</v>
      </c>
      <c r="B1173">
        <v>4.6239999999999997</v>
      </c>
      <c r="C1173">
        <v>3.2000000000000001E-2</v>
      </c>
      <c r="D1173">
        <f t="shared" si="94"/>
        <v>0.31392000000000003</v>
      </c>
      <c r="E1173">
        <v>-5.0000000000000001E-3</v>
      </c>
      <c r="F1173">
        <f t="shared" si="95"/>
        <v>-4.9050000000000003E-2</v>
      </c>
      <c r="G1173">
        <v>0</v>
      </c>
      <c r="H1173">
        <v>3.2000000000000001E-2</v>
      </c>
      <c r="I1173">
        <f t="shared" si="98"/>
        <v>2.6080000000000019</v>
      </c>
      <c r="J1173">
        <f t="shared" si="96"/>
        <v>0.18018369408662502</v>
      </c>
      <c r="L1173">
        <f t="shared" si="97"/>
        <v>-3.2787868733402337E-2</v>
      </c>
    </row>
    <row r="1174" spans="1:12">
      <c r="A1174">
        <v>1152</v>
      </c>
      <c r="B1174">
        <v>4.6280000000000001</v>
      </c>
      <c r="C1174">
        <v>4.8000000000000001E-2</v>
      </c>
      <c r="D1174">
        <f t="shared" si="94"/>
        <v>0.47088000000000002</v>
      </c>
      <c r="E1174">
        <v>-0.01</v>
      </c>
      <c r="F1174">
        <f t="shared" si="95"/>
        <v>-9.8100000000000007E-2</v>
      </c>
      <c r="G1174">
        <v>0</v>
      </c>
      <c r="H1174">
        <v>4.9000000000000002E-2</v>
      </c>
      <c r="I1174">
        <f t="shared" si="98"/>
        <v>2.6120000000000019</v>
      </c>
      <c r="J1174">
        <f t="shared" si="96"/>
        <v>0.18530529134410803</v>
      </c>
      <c r="L1174">
        <f t="shared" si="97"/>
        <v>-3.9449284719072178E-2</v>
      </c>
    </row>
    <row r="1175" spans="1:12">
      <c r="A1175">
        <v>1153</v>
      </c>
      <c r="B1175">
        <v>4.6319999999999997</v>
      </c>
      <c r="C1175">
        <v>-1.0999999999999999E-2</v>
      </c>
      <c r="D1175">
        <f t="shared" ref="D1175:D1238" si="99">C1175*9.81</f>
        <v>-0.10791000000000001</v>
      </c>
      <c r="E1175">
        <v>0</v>
      </c>
      <c r="F1175">
        <f t="shared" ref="F1175:F1238" si="100">E1175*9.81</f>
        <v>0</v>
      </c>
      <c r="G1175">
        <v>0</v>
      </c>
      <c r="H1175">
        <v>1.0999999999999999E-2</v>
      </c>
      <c r="I1175">
        <f t="shared" si="98"/>
        <v>2.6160000000000019</v>
      </c>
      <c r="J1175">
        <f t="shared" si="96"/>
        <v>0.18571695532404023</v>
      </c>
      <c r="L1175">
        <f t="shared" si="97"/>
        <v>-4.4508706039408992E-2</v>
      </c>
    </row>
    <row r="1176" spans="1:12">
      <c r="A1176">
        <v>1154</v>
      </c>
      <c r="B1176">
        <v>4.6360000000000001</v>
      </c>
      <c r="C1176">
        <v>1.0999999999999999E-2</v>
      </c>
      <c r="D1176">
        <f t="shared" si="99"/>
        <v>0.10791000000000001</v>
      </c>
      <c r="E1176">
        <v>-0.01</v>
      </c>
      <c r="F1176">
        <f t="shared" si="100"/>
        <v>-9.8100000000000007E-2</v>
      </c>
      <c r="G1176">
        <v>0</v>
      </c>
      <c r="H1176">
        <v>1.4999999999999999E-2</v>
      </c>
      <c r="I1176">
        <f t="shared" si="98"/>
        <v>2.6200000000000019</v>
      </c>
      <c r="J1176">
        <f t="shared" ref="J1176:J1239" si="101">(D1176+J1175*(11.254+2*63.3257)-J1174*63.3257)/(1+11.254+63.3257)</f>
        <v>0.18503240582688624</v>
      </c>
      <c r="L1176">
        <f t="shared" ref="L1176:L1239" si="102">(F1176+L1175*(11.254+2*63.3257)-L1174*63.3257)/(1+11.254+63.3257)</f>
        <v>-4.9456895707611477E-2</v>
      </c>
    </row>
    <row r="1177" spans="1:12">
      <c r="A1177">
        <v>1155</v>
      </c>
      <c r="B1177">
        <v>4.6399999999999997</v>
      </c>
      <c r="C1177">
        <v>2.1000000000000001E-2</v>
      </c>
      <c r="D1177">
        <f t="shared" si="99"/>
        <v>0.20601000000000003</v>
      </c>
      <c r="E1177">
        <v>5.0000000000000001E-3</v>
      </c>
      <c r="F1177">
        <f t="shared" si="100"/>
        <v>4.9050000000000003E-2</v>
      </c>
      <c r="G1177">
        <v>0</v>
      </c>
      <c r="H1177">
        <v>2.1999999999999999E-2</v>
      </c>
      <c r="I1177">
        <f t="shared" si="98"/>
        <v>2.6240000000000019</v>
      </c>
      <c r="J1177">
        <f t="shared" si="101"/>
        <v>0.1847364006572598</v>
      </c>
      <c r="L1177">
        <f t="shared" si="102"/>
        <v>-5.2299466910779496E-2</v>
      </c>
    </row>
    <row r="1178" spans="1:12">
      <c r="A1178">
        <v>1156</v>
      </c>
      <c r="B1178">
        <v>4.6440000000000001</v>
      </c>
      <c r="C1178">
        <v>2.7E-2</v>
      </c>
      <c r="D1178">
        <f t="shared" si="99"/>
        <v>0.26486999999999999</v>
      </c>
      <c r="E1178">
        <v>5.0000000000000001E-3</v>
      </c>
      <c r="F1178">
        <f t="shared" si="100"/>
        <v>4.9050000000000003E-2</v>
      </c>
      <c r="G1178">
        <v>0</v>
      </c>
      <c r="H1178">
        <v>2.7E-2</v>
      </c>
      <c r="I1178">
        <f t="shared" si="98"/>
        <v>2.6280000000000019</v>
      </c>
      <c r="J1178">
        <f t="shared" si="101"/>
        <v>0.18554864077957467</v>
      </c>
      <c r="L1178">
        <f t="shared" si="102"/>
        <v>-5.3340200657138327E-2</v>
      </c>
    </row>
    <row r="1179" spans="1:12">
      <c r="A1179">
        <v>1157</v>
      </c>
      <c r="B1179">
        <v>4.6479999999999997</v>
      </c>
      <c r="C1179">
        <v>2.7E-2</v>
      </c>
      <c r="D1179">
        <f t="shared" si="99"/>
        <v>0.26486999999999999</v>
      </c>
      <c r="E1179">
        <v>-5.0000000000000001E-3</v>
      </c>
      <c r="F1179">
        <f t="shared" si="100"/>
        <v>-4.9050000000000003E-2</v>
      </c>
      <c r="G1179">
        <v>0</v>
      </c>
      <c r="H1179">
        <v>2.7E-2</v>
      </c>
      <c r="I1179">
        <f t="shared" si="98"/>
        <v>2.6320000000000019</v>
      </c>
      <c r="J1179">
        <f t="shared" si="101"/>
        <v>0.18727869572202743</v>
      </c>
      <c r="L1179">
        <f t="shared" si="102"/>
        <v>-5.4155432688287652E-2</v>
      </c>
    </row>
    <row r="1180" spans="1:12">
      <c r="A1180">
        <v>1158</v>
      </c>
      <c r="B1180">
        <v>4.6520000000000001</v>
      </c>
      <c r="C1180">
        <v>-5.0000000000000001E-3</v>
      </c>
      <c r="D1180">
        <f t="shared" si="99"/>
        <v>-4.9050000000000003E-2</v>
      </c>
      <c r="E1180">
        <v>0</v>
      </c>
      <c r="F1180">
        <f t="shared" si="100"/>
        <v>0</v>
      </c>
      <c r="G1180">
        <v>0</v>
      </c>
      <c r="H1180">
        <v>5.0000000000000001E-3</v>
      </c>
      <c r="I1180">
        <f t="shared" si="98"/>
        <v>2.6360000000000019</v>
      </c>
      <c r="J1180">
        <f t="shared" si="101"/>
        <v>0.18560137025695217</v>
      </c>
      <c r="L1180">
        <f t="shared" si="102"/>
        <v>-5.4121954205926193E-2</v>
      </c>
    </row>
    <row r="1181" spans="1:12">
      <c r="A1181">
        <v>1159</v>
      </c>
      <c r="B1181">
        <v>4.6559999999999997</v>
      </c>
      <c r="C1181">
        <v>5.0000000000000001E-3</v>
      </c>
      <c r="D1181">
        <f t="shared" si="99"/>
        <v>4.9050000000000003E-2</v>
      </c>
      <c r="E1181">
        <v>-1.4999999999999999E-2</v>
      </c>
      <c r="F1181">
        <f t="shared" si="100"/>
        <v>-0.14715</v>
      </c>
      <c r="G1181">
        <v>0</v>
      </c>
      <c r="H1181">
        <v>1.6E-2</v>
      </c>
      <c r="I1181">
        <f t="shared" si="98"/>
        <v>2.6400000000000019</v>
      </c>
      <c r="J1181">
        <f t="shared" si="101"/>
        <v>0.18238927521740228</v>
      </c>
      <c r="L1181">
        <f t="shared" si="102"/>
        <v>-5.532476392154554E-2</v>
      </c>
    </row>
    <row r="1182" spans="1:12">
      <c r="A1182">
        <v>1160</v>
      </c>
      <c r="B1182">
        <v>4.66</v>
      </c>
      <c r="C1182">
        <v>1.6E-2</v>
      </c>
      <c r="D1182">
        <f t="shared" si="99"/>
        <v>0.15696000000000002</v>
      </c>
      <c r="E1182">
        <v>0.01</v>
      </c>
      <c r="F1182">
        <f t="shared" si="100"/>
        <v>9.8100000000000007E-2</v>
      </c>
      <c r="G1182">
        <v>0</v>
      </c>
      <c r="H1182">
        <v>1.9E-2</v>
      </c>
      <c r="I1182">
        <f t="shared" si="98"/>
        <v>2.6440000000000019</v>
      </c>
      <c r="J1182">
        <f t="shared" si="101"/>
        <v>0.17936151191504163</v>
      </c>
      <c r="L1182">
        <f t="shared" si="102"/>
        <v>-5.4302584729075204E-2</v>
      </c>
    </row>
    <row r="1183" spans="1:12">
      <c r="A1183">
        <v>1161</v>
      </c>
      <c r="B1183">
        <v>4.6639999999999997</v>
      </c>
      <c r="C1183">
        <v>-2.1000000000000001E-2</v>
      </c>
      <c r="D1183">
        <f t="shared" si="99"/>
        <v>-0.20601000000000003</v>
      </c>
      <c r="E1183">
        <v>1.4999999999999999E-2</v>
      </c>
      <c r="F1183">
        <f t="shared" si="100"/>
        <v>0.14715</v>
      </c>
      <c r="G1183">
        <v>0</v>
      </c>
      <c r="H1183">
        <v>2.5999999999999999E-2</v>
      </c>
      <c r="I1183">
        <f t="shared" si="98"/>
        <v>2.6480000000000019</v>
      </c>
      <c r="J1183">
        <f t="shared" si="101"/>
        <v>0.17172577450841864</v>
      </c>
      <c r="L1183">
        <f t="shared" si="102"/>
        <v>-5.0780702562068791E-2</v>
      </c>
    </row>
    <row r="1184" spans="1:12">
      <c r="A1184">
        <v>1162</v>
      </c>
      <c r="B1184">
        <v>4.6680000000000001</v>
      </c>
      <c r="C1184">
        <v>5.0000000000000001E-3</v>
      </c>
      <c r="D1184">
        <f t="shared" si="99"/>
        <v>4.9050000000000003E-2</v>
      </c>
      <c r="E1184">
        <v>-1.4999999999999999E-2</v>
      </c>
      <c r="F1184">
        <f t="shared" si="100"/>
        <v>-0.14715</v>
      </c>
      <c r="G1184">
        <v>0</v>
      </c>
      <c r="H1184">
        <v>1.6E-2</v>
      </c>
      <c r="I1184">
        <f t="shared" si="98"/>
        <v>2.6520000000000019</v>
      </c>
      <c r="J1184">
        <f t="shared" si="101"/>
        <v>0.16370491453148034</v>
      </c>
      <c r="L1184">
        <f t="shared" si="102"/>
        <v>-4.9104903953378E-2</v>
      </c>
    </row>
    <row r="1185" spans="1:12">
      <c r="A1185">
        <v>1163</v>
      </c>
      <c r="B1185">
        <v>4.6719999999999997</v>
      </c>
      <c r="C1185">
        <v>4.8000000000000001E-2</v>
      </c>
      <c r="D1185">
        <f t="shared" si="99"/>
        <v>0.47088000000000002</v>
      </c>
      <c r="E1185">
        <v>5.0000000000000001E-3</v>
      </c>
      <c r="F1185">
        <f t="shared" si="100"/>
        <v>4.9050000000000003E-2</v>
      </c>
      <c r="G1185">
        <v>0</v>
      </c>
      <c r="H1185">
        <v>4.8000000000000001E-2</v>
      </c>
      <c r="I1185">
        <f t="shared" si="98"/>
        <v>2.6560000000000019</v>
      </c>
      <c r="J1185">
        <f t="shared" si="101"/>
        <v>0.16104875835233326</v>
      </c>
      <c r="L1185">
        <f t="shared" si="102"/>
        <v>-4.6402114396026629E-2</v>
      </c>
    </row>
    <row r="1186" spans="1:12">
      <c r="A1186">
        <v>1164</v>
      </c>
      <c r="B1186">
        <v>4.6760000000000002</v>
      </c>
      <c r="C1186">
        <v>5.8999999999999997E-2</v>
      </c>
      <c r="D1186">
        <f t="shared" si="99"/>
        <v>0.57879000000000003</v>
      </c>
      <c r="E1186">
        <v>0</v>
      </c>
      <c r="F1186">
        <f t="shared" si="100"/>
        <v>0</v>
      </c>
      <c r="G1186">
        <v>0</v>
      </c>
      <c r="H1186">
        <v>5.8999999999999997E-2</v>
      </c>
      <c r="I1186">
        <f t="shared" si="98"/>
        <v>2.6600000000000019</v>
      </c>
      <c r="J1186">
        <f t="shared" si="101"/>
        <v>0.16435041597063357</v>
      </c>
      <c r="L1186">
        <f t="shared" si="102"/>
        <v>-4.3523588084490687E-2</v>
      </c>
    </row>
    <row r="1187" spans="1:12">
      <c r="A1187">
        <v>1165</v>
      </c>
      <c r="B1187">
        <v>4.68</v>
      </c>
      <c r="C1187">
        <v>0</v>
      </c>
      <c r="D1187">
        <f t="shared" si="99"/>
        <v>0</v>
      </c>
      <c r="E1187">
        <v>0</v>
      </c>
      <c r="F1187">
        <f t="shared" si="100"/>
        <v>0</v>
      </c>
      <c r="G1187">
        <v>0</v>
      </c>
      <c r="H1187">
        <v>0</v>
      </c>
      <c r="I1187">
        <f t="shared" si="98"/>
        <v>2.6640000000000019</v>
      </c>
      <c r="J1187">
        <f t="shared" si="101"/>
        <v>0.16494223313673192</v>
      </c>
      <c r="L1187">
        <f t="shared" si="102"/>
        <v>-4.0535903802455663E-2</v>
      </c>
    </row>
    <row r="1188" spans="1:12">
      <c r="A1188">
        <v>1166</v>
      </c>
      <c r="B1188">
        <v>4.6840000000000002</v>
      </c>
      <c r="C1188">
        <v>-1.0999999999999999E-2</v>
      </c>
      <c r="D1188">
        <f t="shared" si="99"/>
        <v>-0.10791000000000001</v>
      </c>
      <c r="E1188">
        <v>-2.5999999999999999E-2</v>
      </c>
      <c r="F1188">
        <f t="shared" si="100"/>
        <v>-0.25506000000000001</v>
      </c>
      <c r="G1188">
        <v>0</v>
      </c>
      <c r="H1188">
        <v>2.8000000000000001E-2</v>
      </c>
      <c r="I1188">
        <f t="shared" si="98"/>
        <v>2.6680000000000019</v>
      </c>
      <c r="J1188">
        <f t="shared" si="101"/>
        <v>0.16182797101579813</v>
      </c>
      <c r="L1188">
        <f t="shared" si="102"/>
        <v>-4.0871005657301333E-2</v>
      </c>
    </row>
    <row r="1189" spans="1:12">
      <c r="A1189">
        <v>1167</v>
      </c>
      <c r="B1189">
        <v>4.6879999999999997</v>
      </c>
      <c r="C1189">
        <v>5.0000000000000001E-3</v>
      </c>
      <c r="D1189">
        <f t="shared" si="99"/>
        <v>4.9050000000000003E-2</v>
      </c>
      <c r="E1189">
        <v>-0.01</v>
      </c>
      <c r="F1189">
        <f t="shared" si="100"/>
        <v>-9.8100000000000007E-2</v>
      </c>
      <c r="G1189">
        <v>0</v>
      </c>
      <c r="H1189">
        <v>1.2E-2</v>
      </c>
      <c r="I1189">
        <f t="shared" si="98"/>
        <v>2.6720000000000019</v>
      </c>
      <c r="J1189">
        <f t="shared" si="101"/>
        <v>0.15772646227988865</v>
      </c>
      <c r="L1189">
        <f t="shared" si="102"/>
        <v>-4.19089768833329E-2</v>
      </c>
    </row>
    <row r="1190" spans="1:12">
      <c r="A1190">
        <v>1168</v>
      </c>
      <c r="B1190">
        <v>4.6920000000000002</v>
      </c>
      <c r="C1190">
        <v>0</v>
      </c>
      <c r="D1190">
        <f t="shared" si="99"/>
        <v>0</v>
      </c>
      <c r="E1190">
        <v>5.0000000000000001E-3</v>
      </c>
      <c r="F1190">
        <f t="shared" si="100"/>
        <v>4.9050000000000003E-2</v>
      </c>
      <c r="G1190">
        <v>0</v>
      </c>
      <c r="H1190">
        <v>5.0000000000000001E-3</v>
      </c>
      <c r="I1190">
        <f t="shared" si="98"/>
        <v>2.6760000000000019</v>
      </c>
      <c r="J1190">
        <f t="shared" si="101"/>
        <v>0.15220305620606889</v>
      </c>
      <c r="L1190">
        <f t="shared" si="102"/>
        <v>-4.1575173991616914E-2</v>
      </c>
    </row>
    <row r="1191" spans="1:12">
      <c r="A1191">
        <v>1169</v>
      </c>
      <c r="B1191">
        <v>4.6959999999999997</v>
      </c>
      <c r="C1191">
        <v>1.6E-2</v>
      </c>
      <c r="D1191">
        <f t="shared" si="99"/>
        <v>0.15696000000000002</v>
      </c>
      <c r="E1191">
        <v>1.4999999999999999E-2</v>
      </c>
      <c r="F1191">
        <f t="shared" si="100"/>
        <v>0.14715</v>
      </c>
      <c r="G1191">
        <v>0</v>
      </c>
      <c r="H1191">
        <v>2.1999999999999999E-2</v>
      </c>
      <c r="I1191">
        <f t="shared" si="98"/>
        <v>2.6800000000000019</v>
      </c>
      <c r="J1191">
        <f t="shared" si="101"/>
        <v>0.14763811863400975</v>
      </c>
      <c r="L1191">
        <f t="shared" si="102"/>
        <v>-3.8798456489806822E-2</v>
      </c>
    </row>
    <row r="1192" spans="1:12">
      <c r="A1192">
        <v>1170</v>
      </c>
      <c r="B1192">
        <v>4.7</v>
      </c>
      <c r="C1192">
        <v>-5.0000000000000001E-3</v>
      </c>
      <c r="D1192">
        <f t="shared" si="99"/>
        <v>-4.9050000000000003E-2</v>
      </c>
      <c r="E1192">
        <v>-5.0000000000000001E-3</v>
      </c>
      <c r="F1192">
        <f t="shared" si="100"/>
        <v>-4.9050000000000003E-2</v>
      </c>
      <c r="G1192">
        <v>0</v>
      </c>
      <c r="H1192">
        <v>7.0000000000000001E-3</v>
      </c>
      <c r="I1192">
        <f t="shared" si="98"/>
        <v>2.6840000000000019</v>
      </c>
      <c r="J1192">
        <f t="shared" si="101"/>
        <v>0.14121091680810996</v>
      </c>
      <c r="L1192">
        <f t="shared" si="102"/>
        <v>-3.6607576716611342E-2</v>
      </c>
    </row>
    <row r="1193" spans="1:12">
      <c r="A1193">
        <v>1171</v>
      </c>
      <c r="B1193">
        <v>4.7039999999999997</v>
      </c>
      <c r="C1193">
        <v>5.0000000000000001E-3</v>
      </c>
      <c r="D1193">
        <f t="shared" si="99"/>
        <v>4.9050000000000003E-2</v>
      </c>
      <c r="E1193">
        <v>-5.0000000000000001E-3</v>
      </c>
      <c r="F1193">
        <f t="shared" si="100"/>
        <v>-4.9050000000000003E-2</v>
      </c>
      <c r="G1193">
        <v>0</v>
      </c>
      <c r="H1193">
        <v>7.0000000000000001E-3</v>
      </c>
      <c r="I1193">
        <f t="shared" si="98"/>
        <v>2.6880000000000019</v>
      </c>
      <c r="J1193">
        <f t="shared" si="101"/>
        <v>0.13460639242557745</v>
      </c>
      <c r="L1193">
        <f t="shared" si="102"/>
        <v>-3.4936538435564234E-2</v>
      </c>
    </row>
    <row r="1194" spans="1:12">
      <c r="A1194">
        <v>1172</v>
      </c>
      <c r="B1194">
        <v>4.7080000000000002</v>
      </c>
      <c r="C1194">
        <v>-5.0000000000000001E-3</v>
      </c>
      <c r="D1194">
        <f t="shared" si="99"/>
        <v>-4.9050000000000003E-2</v>
      </c>
      <c r="E1194">
        <v>-1.4999999999999999E-2</v>
      </c>
      <c r="F1194">
        <f t="shared" si="100"/>
        <v>-0.14715</v>
      </c>
      <c r="G1194">
        <v>0</v>
      </c>
      <c r="H1194">
        <v>1.6E-2</v>
      </c>
      <c r="I1194">
        <f t="shared" si="98"/>
        <v>2.6920000000000019</v>
      </c>
      <c r="J1194">
        <f t="shared" si="101"/>
        <v>0.12664271273226668</v>
      </c>
      <c r="L1194">
        <f t="shared" si="102"/>
        <v>-3.5021135128728273E-2</v>
      </c>
    </row>
    <row r="1195" spans="1:12">
      <c r="A1195">
        <v>1173</v>
      </c>
      <c r="B1195">
        <v>4.7119999999999997</v>
      </c>
      <c r="C1195">
        <v>-1.0999999999999999E-2</v>
      </c>
      <c r="D1195">
        <f t="shared" si="99"/>
        <v>-0.10791000000000001</v>
      </c>
      <c r="E1195">
        <v>1.4999999999999999E-2</v>
      </c>
      <c r="F1195">
        <f t="shared" si="100"/>
        <v>0.14715</v>
      </c>
      <c r="G1195">
        <v>0</v>
      </c>
      <c r="H1195">
        <v>1.9E-2</v>
      </c>
      <c r="I1195">
        <f t="shared" si="98"/>
        <v>2.696000000000002</v>
      </c>
      <c r="J1195">
        <f t="shared" si="101"/>
        <v>0.11686682973872529</v>
      </c>
      <c r="L1195">
        <f t="shared" si="102"/>
        <v>-3.2681697550695672E-2</v>
      </c>
    </row>
    <row r="1196" spans="1:12">
      <c r="A1196">
        <v>1174</v>
      </c>
      <c r="B1196">
        <v>4.7160000000000002</v>
      </c>
      <c r="C1196">
        <v>2.1000000000000001E-2</v>
      </c>
      <c r="D1196">
        <f t="shared" si="99"/>
        <v>0.20601000000000003</v>
      </c>
      <c r="E1196">
        <v>2.5999999999999999E-2</v>
      </c>
      <c r="F1196">
        <f t="shared" si="100"/>
        <v>0.25506000000000001</v>
      </c>
      <c r="G1196">
        <v>0</v>
      </c>
      <c r="H1196">
        <v>3.3000000000000002E-2</v>
      </c>
      <c r="I1196">
        <f t="shared" si="98"/>
        <v>2.700000000000002</v>
      </c>
      <c r="J1196">
        <f t="shared" si="101"/>
        <v>0.10985540387407075</v>
      </c>
      <c r="L1196">
        <f t="shared" si="102"/>
        <v>-2.691443174008892E-2</v>
      </c>
    </row>
    <row r="1197" spans="1:12">
      <c r="A1197">
        <v>1175</v>
      </c>
      <c r="B1197">
        <v>4.72</v>
      </c>
      <c r="C1197">
        <v>5.0000000000000001E-3</v>
      </c>
      <c r="D1197">
        <f t="shared" si="99"/>
        <v>4.9050000000000003E-2</v>
      </c>
      <c r="E1197">
        <v>-5.0000000000000001E-3</v>
      </c>
      <c r="F1197">
        <f t="shared" si="100"/>
        <v>-4.9050000000000003E-2</v>
      </c>
      <c r="G1197">
        <v>0</v>
      </c>
      <c r="H1197">
        <v>7.0000000000000001E-3</v>
      </c>
      <c r="I1197">
        <f t="shared" si="98"/>
        <v>2.704000000000002</v>
      </c>
      <c r="J1197">
        <f t="shared" si="101"/>
        <v>0.10317624459252521</v>
      </c>
      <c r="L1197">
        <f t="shared" si="102"/>
        <v>-2.2375109987252784E-2</v>
      </c>
    </row>
    <row r="1198" spans="1:12">
      <c r="A1198">
        <v>1176</v>
      </c>
      <c r="B1198">
        <v>4.7240000000000002</v>
      </c>
      <c r="C1198">
        <v>-5.0000000000000001E-3</v>
      </c>
      <c r="D1198">
        <f t="shared" si="99"/>
        <v>-4.9050000000000003E-2</v>
      </c>
      <c r="E1198">
        <v>0</v>
      </c>
      <c r="F1198">
        <f t="shared" si="100"/>
        <v>0</v>
      </c>
      <c r="G1198">
        <v>0</v>
      </c>
      <c r="H1198">
        <v>5.0000000000000001E-3</v>
      </c>
      <c r="I1198">
        <f t="shared" si="98"/>
        <v>2.708000000000002</v>
      </c>
      <c r="J1198">
        <f t="shared" si="101"/>
        <v>9.5565885177128038E-2</v>
      </c>
      <c r="L1198">
        <f t="shared" si="102"/>
        <v>-1.827571772304919E-2</v>
      </c>
    </row>
    <row r="1199" spans="1:12">
      <c r="A1199">
        <v>1177</v>
      </c>
      <c r="B1199">
        <v>4.7279999999999998</v>
      </c>
      <c r="C1199">
        <v>-1.0999999999999999E-2</v>
      </c>
      <c r="D1199">
        <f t="shared" si="99"/>
        <v>-0.10791000000000001</v>
      </c>
      <c r="E1199">
        <v>-5.0000000000000001E-3</v>
      </c>
      <c r="F1199">
        <f t="shared" si="100"/>
        <v>-4.9050000000000003E-2</v>
      </c>
      <c r="G1199">
        <v>0</v>
      </c>
      <c r="H1199">
        <v>1.2E-2</v>
      </c>
      <c r="I1199">
        <f t="shared" si="98"/>
        <v>2.712000000000002</v>
      </c>
      <c r="J1199">
        <f t="shared" si="101"/>
        <v>8.6497216971131621E-2</v>
      </c>
      <c r="L1199">
        <f t="shared" si="102"/>
        <v>-1.5248150764880166E-2</v>
      </c>
    </row>
    <row r="1200" spans="1:12">
      <c r="A1200">
        <v>1178</v>
      </c>
      <c r="B1200">
        <v>4.7320000000000002</v>
      </c>
      <c r="C1200">
        <v>1.6E-2</v>
      </c>
      <c r="D1200">
        <f t="shared" si="99"/>
        <v>0.15696000000000002</v>
      </c>
      <c r="E1200">
        <v>2.1000000000000001E-2</v>
      </c>
      <c r="F1200">
        <f t="shared" si="100"/>
        <v>0.20601000000000003</v>
      </c>
      <c r="G1200">
        <v>0</v>
      </c>
      <c r="H1200">
        <v>2.5999999999999999E-2</v>
      </c>
      <c r="I1200">
        <f t="shared" si="98"/>
        <v>2.716000000000002</v>
      </c>
      <c r="J1200">
        <f t="shared" si="101"/>
        <v>7.9831181260701448E-2</v>
      </c>
      <c r="L1200">
        <f t="shared" si="102"/>
        <v>-9.7839725835986279E-3</v>
      </c>
    </row>
    <row r="1201" spans="1:12">
      <c r="A1201">
        <v>1179</v>
      </c>
      <c r="B1201">
        <v>4.7359999999999998</v>
      </c>
      <c r="C1201">
        <v>5.0000000000000001E-3</v>
      </c>
      <c r="D1201">
        <f t="shared" si="99"/>
        <v>4.9050000000000003E-2</v>
      </c>
      <c r="E1201">
        <v>-5.0000000000000001E-3</v>
      </c>
      <c r="F1201">
        <f t="shared" si="100"/>
        <v>-4.9050000000000003E-2</v>
      </c>
      <c r="G1201">
        <v>0</v>
      </c>
      <c r="H1201">
        <v>7.0000000000000001E-3</v>
      </c>
      <c r="I1201">
        <f t="shared" si="98"/>
        <v>2.720000000000002</v>
      </c>
      <c r="J1201">
        <f t="shared" si="101"/>
        <v>7.383866529611452E-2</v>
      </c>
      <c r="L1201">
        <f t="shared" si="102"/>
        <v>-5.725252043056934E-3</v>
      </c>
    </row>
    <row r="1202" spans="1:12">
      <c r="A1202">
        <v>1180</v>
      </c>
      <c r="B1202">
        <v>4.74</v>
      </c>
      <c r="C1202">
        <v>0</v>
      </c>
      <c r="D1202">
        <f t="shared" si="99"/>
        <v>0</v>
      </c>
      <c r="E1202">
        <v>-0.01</v>
      </c>
      <c r="F1202">
        <f t="shared" si="100"/>
        <v>-9.8100000000000007E-2</v>
      </c>
      <c r="G1202">
        <v>0</v>
      </c>
      <c r="H1202">
        <v>0.01</v>
      </c>
      <c r="I1202">
        <f t="shared" si="98"/>
        <v>2.724000000000002</v>
      </c>
      <c r="J1202">
        <f t="shared" si="101"/>
        <v>6.7840772561494539E-2</v>
      </c>
      <c r="L1202">
        <f t="shared" si="102"/>
        <v>-3.5468023882258321E-3</v>
      </c>
    </row>
    <row r="1203" spans="1:12">
      <c r="A1203">
        <v>1181</v>
      </c>
      <c r="B1203">
        <v>4.7439999999999998</v>
      </c>
      <c r="C1203">
        <v>6.4000000000000001E-2</v>
      </c>
      <c r="D1203">
        <f t="shared" si="99"/>
        <v>0.62784000000000006</v>
      </c>
      <c r="E1203">
        <v>-2.5999999999999999E-2</v>
      </c>
      <c r="F1203">
        <f t="shared" si="100"/>
        <v>-0.25506000000000001</v>
      </c>
      <c r="G1203">
        <v>0</v>
      </c>
      <c r="H1203">
        <v>6.9000000000000006E-2</v>
      </c>
      <c r="I1203">
        <f t="shared" si="98"/>
        <v>2.728000000000002</v>
      </c>
      <c r="J1203">
        <f t="shared" si="101"/>
        <v>7.0224725812086691E-2</v>
      </c>
      <c r="L1203">
        <f t="shared" si="102"/>
        <v>-5.0493400842584468E-3</v>
      </c>
    </row>
    <row r="1204" spans="1:12">
      <c r="A1204">
        <v>1182</v>
      </c>
      <c r="B1204">
        <v>4.7480000000000002</v>
      </c>
      <c r="C1204">
        <v>4.8000000000000001E-2</v>
      </c>
      <c r="D1204">
        <f t="shared" si="99"/>
        <v>0.47088000000000002</v>
      </c>
      <c r="E1204">
        <v>2.5999999999999999E-2</v>
      </c>
      <c r="F1204">
        <f t="shared" si="100"/>
        <v>0.25506000000000001</v>
      </c>
      <c r="G1204">
        <v>0</v>
      </c>
      <c r="H1204">
        <v>5.3999999999999999E-2</v>
      </c>
      <c r="I1204">
        <f t="shared" si="98"/>
        <v>2.732000000000002</v>
      </c>
      <c r="J1204">
        <f t="shared" si="101"/>
        <v>7.7523256800552304E-2</v>
      </c>
      <c r="L1204">
        <f t="shared" si="102"/>
        <v>-2.8667422609460242E-3</v>
      </c>
    </row>
    <row r="1205" spans="1:12">
      <c r="A1205">
        <v>1183</v>
      </c>
      <c r="B1205">
        <v>4.7519999999999998</v>
      </c>
      <c r="C1205">
        <v>-2.7E-2</v>
      </c>
      <c r="D1205">
        <f t="shared" si="99"/>
        <v>-0.26486999999999999</v>
      </c>
      <c r="E1205">
        <v>0</v>
      </c>
      <c r="F1205">
        <f t="shared" si="100"/>
        <v>0</v>
      </c>
      <c r="G1205">
        <v>0</v>
      </c>
      <c r="H1205">
        <v>2.7E-2</v>
      </c>
      <c r="I1205">
        <f t="shared" si="98"/>
        <v>2.736000000000002</v>
      </c>
      <c r="J1205">
        <f t="shared" si="101"/>
        <v>7.9108223756172949E-2</v>
      </c>
      <c r="L1205">
        <f t="shared" si="102"/>
        <v>-1.0000865684693207E-3</v>
      </c>
    </row>
    <row r="1206" spans="1:12">
      <c r="A1206">
        <v>1184</v>
      </c>
      <c r="B1206">
        <v>4.7560000000000002</v>
      </c>
      <c r="C1206">
        <v>1.0999999999999999E-2</v>
      </c>
      <c r="D1206">
        <f t="shared" si="99"/>
        <v>0.10791000000000001</v>
      </c>
      <c r="E1206">
        <v>5.0000000000000001E-3</v>
      </c>
      <c r="F1206">
        <f t="shared" si="100"/>
        <v>4.9050000000000003E-2</v>
      </c>
      <c r="G1206">
        <v>0</v>
      </c>
      <c r="H1206">
        <v>1.2E-2</v>
      </c>
      <c r="I1206">
        <f t="shared" si="98"/>
        <v>2.740000000000002</v>
      </c>
      <c r="J1206">
        <f t="shared" si="101"/>
        <v>8.0817292701741303E-2</v>
      </c>
      <c r="L1206">
        <f t="shared" si="102"/>
        <v>1.2261377345318995E-3</v>
      </c>
    </row>
    <row r="1207" spans="1:12">
      <c r="A1207">
        <v>1185</v>
      </c>
      <c r="B1207">
        <v>4.76</v>
      </c>
      <c r="C1207">
        <v>0</v>
      </c>
      <c r="D1207">
        <f t="shared" si="99"/>
        <v>0</v>
      </c>
      <c r="E1207">
        <v>-2.1000000000000001E-2</v>
      </c>
      <c r="F1207">
        <f t="shared" si="100"/>
        <v>-0.20601000000000003</v>
      </c>
      <c r="G1207">
        <v>0</v>
      </c>
      <c r="H1207">
        <v>2.1000000000000001E-2</v>
      </c>
      <c r="I1207">
        <f t="shared" si="98"/>
        <v>2.744000000000002</v>
      </c>
      <c r="J1207">
        <f t="shared" si="101"/>
        <v>8.1179965411802793E-2</v>
      </c>
      <c r="L1207">
        <f t="shared" si="102"/>
        <v>3.494615186965947E-4</v>
      </c>
    </row>
    <row r="1208" spans="1:12">
      <c r="A1208">
        <v>1186</v>
      </c>
      <c r="B1208">
        <v>4.7640000000000002</v>
      </c>
      <c r="C1208">
        <v>2.7E-2</v>
      </c>
      <c r="D1208">
        <f t="shared" si="99"/>
        <v>0.26486999999999999</v>
      </c>
      <c r="E1208">
        <v>0.01</v>
      </c>
      <c r="F1208">
        <f t="shared" si="100"/>
        <v>9.8100000000000007E-2</v>
      </c>
      <c r="G1208">
        <v>0</v>
      </c>
      <c r="H1208">
        <v>2.9000000000000001E-2</v>
      </c>
      <c r="I1208">
        <f t="shared" si="98"/>
        <v>2.748000000000002</v>
      </c>
      <c r="J1208">
        <f t="shared" si="101"/>
        <v>8.3914251705923273E-2</v>
      </c>
      <c r="L1208">
        <f t="shared" si="102"/>
        <v>9.0826769866531173E-4</v>
      </c>
    </row>
    <row r="1209" spans="1:12">
      <c r="A1209">
        <v>1187</v>
      </c>
      <c r="B1209">
        <v>4.7679999999999998</v>
      </c>
      <c r="C1209">
        <v>-5.0000000000000001E-3</v>
      </c>
      <c r="D1209">
        <f t="shared" si="99"/>
        <v>-4.9050000000000003E-2</v>
      </c>
      <c r="E1209">
        <v>-5.0000000000000001E-3</v>
      </c>
      <c r="F1209">
        <f t="shared" si="100"/>
        <v>-4.9050000000000003E-2</v>
      </c>
      <c r="G1209">
        <v>0</v>
      </c>
      <c r="H1209">
        <v>7.0000000000000001E-3</v>
      </c>
      <c r="I1209">
        <f t="shared" si="98"/>
        <v>2.752000000000002</v>
      </c>
      <c r="J1209">
        <f t="shared" si="101"/>
        <v>8.4445959848052185E-2</v>
      </c>
      <c r="L1209">
        <f t="shared" si="102"/>
        <v>7.1547154853742899E-4</v>
      </c>
    </row>
    <row r="1210" spans="1:12">
      <c r="A1210">
        <v>1188</v>
      </c>
      <c r="B1210">
        <v>4.7720000000000002</v>
      </c>
      <c r="C1210">
        <v>3.2000000000000001E-2</v>
      </c>
      <c r="D1210">
        <f t="shared" si="99"/>
        <v>0.31392000000000003</v>
      </c>
      <c r="E1210">
        <v>-0.01</v>
      </c>
      <c r="F1210">
        <f t="shared" si="100"/>
        <v>-9.8100000000000007E-2</v>
      </c>
      <c r="G1210">
        <v>0</v>
      </c>
      <c r="H1210">
        <v>3.4000000000000002E-2</v>
      </c>
      <c r="I1210">
        <f t="shared" si="98"/>
        <v>2.756000000000002</v>
      </c>
      <c r="J1210">
        <f t="shared" si="101"/>
        <v>8.7927646470888202E-2</v>
      </c>
      <c r="L1210">
        <f t="shared" si="102"/>
        <v>-7.5349991751351723E-4</v>
      </c>
    </row>
    <row r="1211" spans="1:12">
      <c r="A1211">
        <v>1189</v>
      </c>
      <c r="B1211">
        <v>4.7759999999999998</v>
      </c>
      <c r="C1211">
        <v>1.6E-2</v>
      </c>
      <c r="D1211">
        <f t="shared" si="99"/>
        <v>0.15696000000000002</v>
      </c>
      <c r="E1211">
        <v>-1.4999999999999999E-2</v>
      </c>
      <c r="F1211">
        <f t="shared" si="100"/>
        <v>-0.14715</v>
      </c>
      <c r="G1211">
        <v>0</v>
      </c>
      <c r="H1211">
        <v>2.1999999999999999E-2</v>
      </c>
      <c r="I1211">
        <f t="shared" si="98"/>
        <v>2.760000000000002</v>
      </c>
      <c r="J1211">
        <f t="shared" si="101"/>
        <v>9.1758206741712728E-2</v>
      </c>
      <c r="L1211">
        <f t="shared" si="102"/>
        <v>-3.9212836802194938E-3</v>
      </c>
    </row>
    <row r="1212" spans="1:12">
      <c r="A1212">
        <v>1190</v>
      </c>
      <c r="B1212">
        <v>4.78</v>
      </c>
      <c r="C1212">
        <v>-2.7E-2</v>
      </c>
      <c r="D1212">
        <f t="shared" si="99"/>
        <v>-0.26486999999999999</v>
      </c>
      <c r="E1212">
        <v>0.01</v>
      </c>
      <c r="F1212">
        <f t="shared" si="100"/>
        <v>9.8100000000000007E-2</v>
      </c>
      <c r="G1212">
        <v>0</v>
      </c>
      <c r="H1212">
        <v>2.9000000000000001E-2</v>
      </c>
      <c r="I1212">
        <f t="shared" si="98"/>
        <v>2.764000000000002</v>
      </c>
      <c r="J1212">
        <f t="shared" si="101"/>
        <v>9.0249133588477637E-2</v>
      </c>
      <c r="L1212">
        <f t="shared" si="102"/>
        <v>-5.2256132891193739E-3</v>
      </c>
    </row>
    <row r="1213" spans="1:12">
      <c r="A1213">
        <v>1191</v>
      </c>
      <c r="B1213">
        <v>4.7839999999999998</v>
      </c>
      <c r="C1213">
        <v>5.0000000000000001E-3</v>
      </c>
      <c r="D1213">
        <f t="shared" si="99"/>
        <v>4.9050000000000003E-2</v>
      </c>
      <c r="E1213">
        <v>0</v>
      </c>
      <c r="F1213">
        <f t="shared" si="100"/>
        <v>0</v>
      </c>
      <c r="G1213">
        <v>0</v>
      </c>
      <c r="H1213">
        <v>5.0000000000000001E-3</v>
      </c>
      <c r="I1213">
        <f t="shared" si="98"/>
        <v>2.768000000000002</v>
      </c>
      <c r="J1213">
        <f t="shared" si="101"/>
        <v>8.8439623265357814E-2</v>
      </c>
      <c r="L1213">
        <f t="shared" si="102"/>
        <v>-6.2493269612455098E-3</v>
      </c>
    </row>
    <row r="1214" spans="1:12">
      <c r="A1214">
        <v>1192</v>
      </c>
      <c r="B1214">
        <v>4.7880000000000003</v>
      </c>
      <c r="C1214">
        <v>2.7E-2</v>
      </c>
      <c r="D1214">
        <f t="shared" si="99"/>
        <v>0.26486999999999999</v>
      </c>
      <c r="E1214">
        <v>-3.1E-2</v>
      </c>
      <c r="F1214">
        <f t="shared" si="100"/>
        <v>-0.30410999999999999</v>
      </c>
      <c r="G1214">
        <v>0</v>
      </c>
      <c r="H1214">
        <v>4.1000000000000002E-2</v>
      </c>
      <c r="I1214">
        <f t="shared" ref="I1214:I1277" si="103">I1213+0.004</f>
        <v>2.772000000000002</v>
      </c>
      <c r="J1214">
        <f t="shared" si="101"/>
        <v>8.925785711473605E-2</v>
      </c>
      <c r="L1214">
        <f t="shared" si="102"/>
        <v>-1.1048076598062173E-2</v>
      </c>
    </row>
    <row r="1215" spans="1:12">
      <c r="A1215">
        <v>1193</v>
      </c>
      <c r="B1215">
        <v>4.7919999999999998</v>
      </c>
      <c r="C1215">
        <v>2.7E-2</v>
      </c>
      <c r="D1215">
        <f t="shared" si="99"/>
        <v>0.26486999999999999</v>
      </c>
      <c r="E1215">
        <v>5.0000000000000001E-3</v>
      </c>
      <c r="F1215">
        <f t="shared" si="100"/>
        <v>4.9050000000000003E-2</v>
      </c>
      <c r="G1215">
        <v>0</v>
      </c>
      <c r="H1215">
        <v>2.7E-2</v>
      </c>
      <c r="I1215">
        <f t="shared" si="103"/>
        <v>2.776000000000002</v>
      </c>
      <c r="J1215">
        <f t="shared" si="101"/>
        <v>9.226696371559362E-2</v>
      </c>
      <c r="L1215">
        <f t="shared" si="102"/>
        <v>-1.4273626623771438E-2</v>
      </c>
    </row>
    <row r="1216" spans="1:12">
      <c r="A1216">
        <v>1194</v>
      </c>
      <c r="B1216">
        <v>4.7960000000000003</v>
      </c>
      <c r="C1216">
        <v>0</v>
      </c>
      <c r="D1216">
        <f t="shared" si="99"/>
        <v>0</v>
      </c>
      <c r="E1216">
        <v>-0.01</v>
      </c>
      <c r="F1216">
        <f t="shared" si="100"/>
        <v>-9.8100000000000007E-2</v>
      </c>
      <c r="G1216">
        <v>0</v>
      </c>
      <c r="H1216">
        <v>0.01</v>
      </c>
      <c r="I1216">
        <f t="shared" si="103"/>
        <v>2.780000000000002</v>
      </c>
      <c r="J1216">
        <f t="shared" si="101"/>
        <v>9.3567403094928697E-2</v>
      </c>
      <c r="L1216">
        <f t="shared" si="102"/>
        <v>-1.8085319269273942E-2</v>
      </c>
    </row>
    <row r="1217" spans="1:12">
      <c r="A1217">
        <v>1195</v>
      </c>
      <c r="B1217">
        <v>4.8</v>
      </c>
      <c r="C1217">
        <v>1.0999999999999999E-2</v>
      </c>
      <c r="D1217">
        <f t="shared" si="99"/>
        <v>0.10791000000000001</v>
      </c>
      <c r="E1217">
        <v>-1.4999999999999999E-2</v>
      </c>
      <c r="F1217">
        <f t="shared" si="100"/>
        <v>-0.14715</v>
      </c>
      <c r="G1217">
        <v>0</v>
      </c>
      <c r="H1217">
        <v>1.9E-2</v>
      </c>
      <c r="I1217">
        <f t="shared" si="103"/>
        <v>2.784000000000002</v>
      </c>
      <c r="J1217">
        <f t="shared" si="101"/>
        <v>9.4846765554809184E-2</v>
      </c>
      <c r="L1217">
        <f t="shared" si="102"/>
        <v>-2.2986672221085389E-2</v>
      </c>
    </row>
    <row r="1218" spans="1:12">
      <c r="A1218">
        <v>1196</v>
      </c>
      <c r="B1218">
        <v>4.8040000000000003</v>
      </c>
      <c r="C1218">
        <v>2.7E-2</v>
      </c>
      <c r="D1218">
        <f t="shared" si="99"/>
        <v>0.26486999999999999</v>
      </c>
      <c r="E1218">
        <v>-0.01</v>
      </c>
      <c r="F1218">
        <f t="shared" si="100"/>
        <v>-9.8100000000000007E-2</v>
      </c>
      <c r="G1218">
        <v>0</v>
      </c>
      <c r="H1218">
        <v>2.9000000000000001E-2</v>
      </c>
      <c r="I1218">
        <f t="shared" si="103"/>
        <v>2.788000000000002</v>
      </c>
      <c r="J1218">
        <f t="shared" si="101"/>
        <v>9.8168289161952943E-2</v>
      </c>
      <c r="L1218">
        <f t="shared" si="102"/>
        <v>-2.8087181146093564E-2</v>
      </c>
    </row>
    <row r="1219" spans="1:12">
      <c r="A1219">
        <v>1197</v>
      </c>
      <c r="B1219">
        <v>4.8079999999999998</v>
      </c>
      <c r="C1219">
        <v>-3.2000000000000001E-2</v>
      </c>
      <c r="D1219">
        <f t="shared" si="99"/>
        <v>-0.31392000000000003</v>
      </c>
      <c r="E1219">
        <v>0</v>
      </c>
      <c r="F1219">
        <f t="shared" si="100"/>
        <v>0</v>
      </c>
      <c r="G1219">
        <v>0</v>
      </c>
      <c r="H1219">
        <v>3.2000000000000001E-2</v>
      </c>
      <c r="I1219">
        <f t="shared" si="103"/>
        <v>2.792000000000002</v>
      </c>
      <c r="J1219">
        <f t="shared" si="101"/>
        <v>9.5498915220629393E-2</v>
      </c>
      <c r="L1219">
        <f t="shared" si="102"/>
        <v>-3.1989103446477082E-2</v>
      </c>
    </row>
    <row r="1220" spans="1:12">
      <c r="A1220">
        <v>1198</v>
      </c>
      <c r="B1220">
        <v>4.8120000000000003</v>
      </c>
      <c r="C1220">
        <v>4.8000000000000001E-2</v>
      </c>
      <c r="D1220">
        <f t="shared" si="99"/>
        <v>0.47088000000000002</v>
      </c>
      <c r="E1220">
        <v>-0.01</v>
      </c>
      <c r="F1220">
        <f t="shared" si="100"/>
        <v>-9.8100000000000007E-2</v>
      </c>
      <c r="G1220">
        <v>0</v>
      </c>
      <c r="H1220">
        <v>4.9000000000000002E-2</v>
      </c>
      <c r="I1220">
        <f t="shared" si="103"/>
        <v>2.796000000000002</v>
      </c>
      <c r="J1220">
        <f t="shared" si="101"/>
        <v>9.8229028086693898E-2</v>
      </c>
      <c r="L1220">
        <f t="shared" si="102"/>
        <v>-3.613311113069545E-2</v>
      </c>
    </row>
    <row r="1221" spans="1:12">
      <c r="A1221">
        <v>1199</v>
      </c>
      <c r="B1221">
        <v>4.8159999999999998</v>
      </c>
      <c r="C1221">
        <v>4.8000000000000001E-2</v>
      </c>
      <c r="D1221">
        <f t="shared" si="99"/>
        <v>0.47088000000000002</v>
      </c>
      <c r="E1221">
        <v>-0.01</v>
      </c>
      <c r="F1221">
        <f t="shared" si="100"/>
        <v>-9.8100000000000007E-2</v>
      </c>
      <c r="G1221">
        <v>0</v>
      </c>
      <c r="H1221">
        <v>4.9000000000000002E-2</v>
      </c>
      <c r="I1221">
        <f t="shared" si="103"/>
        <v>2.800000000000002</v>
      </c>
      <c r="J1221">
        <f t="shared" si="101"/>
        <v>0.10544706785446017</v>
      </c>
      <c r="L1221">
        <f t="shared" si="102"/>
        <v>-4.042512441306903E-2</v>
      </c>
    </row>
    <row r="1222" spans="1:12">
      <c r="A1222">
        <v>1200</v>
      </c>
      <c r="B1222">
        <v>4.82</v>
      </c>
      <c r="C1222">
        <v>-1.0999999999999999E-2</v>
      </c>
      <c r="D1222">
        <f t="shared" si="99"/>
        <v>-0.10791000000000001</v>
      </c>
      <c r="E1222">
        <v>5.0000000000000001E-3</v>
      </c>
      <c r="F1222">
        <f t="shared" si="100"/>
        <v>4.9050000000000003E-2</v>
      </c>
      <c r="G1222">
        <v>0</v>
      </c>
      <c r="H1222">
        <v>1.2E-2</v>
      </c>
      <c r="I1222">
        <f t="shared" si="103"/>
        <v>2.804000000000002</v>
      </c>
      <c r="J1222">
        <f t="shared" si="101"/>
        <v>0.10867188024544842</v>
      </c>
      <c r="L1222">
        <f t="shared" si="102"/>
        <v>-4.2837407355479952E-2</v>
      </c>
    </row>
    <row r="1223" spans="1:12">
      <c r="A1223">
        <v>1201</v>
      </c>
      <c r="B1223">
        <v>4.8239999999999998</v>
      </c>
      <c r="C1223">
        <v>-5.0000000000000001E-3</v>
      </c>
      <c r="D1223">
        <f t="shared" si="99"/>
        <v>-4.9050000000000003E-2</v>
      </c>
      <c r="E1223">
        <v>-1.4999999999999999E-2</v>
      </c>
      <c r="F1223">
        <f t="shared" si="100"/>
        <v>-0.14715</v>
      </c>
      <c r="G1223">
        <v>0</v>
      </c>
      <c r="H1223">
        <v>1.6E-2</v>
      </c>
      <c r="I1223">
        <f t="shared" si="103"/>
        <v>2.808000000000002</v>
      </c>
      <c r="J1223">
        <f t="shared" si="101"/>
        <v>0.10928701396234006</v>
      </c>
      <c r="L1223">
        <f t="shared" si="102"/>
        <v>-4.6238745261964774E-2</v>
      </c>
    </row>
    <row r="1224" spans="1:12">
      <c r="A1224">
        <v>1202</v>
      </c>
      <c r="B1224">
        <v>4.8280000000000003</v>
      </c>
      <c r="C1224">
        <v>-1.6E-2</v>
      </c>
      <c r="D1224">
        <f t="shared" si="99"/>
        <v>-0.15696000000000002</v>
      </c>
      <c r="E1224">
        <v>-2.5999999999999999E-2</v>
      </c>
      <c r="F1224">
        <f t="shared" si="100"/>
        <v>-0.25506000000000001</v>
      </c>
      <c r="G1224">
        <v>0</v>
      </c>
      <c r="H1224">
        <v>0.03</v>
      </c>
      <c r="I1224">
        <f t="shared" si="103"/>
        <v>2.8120000000000021</v>
      </c>
      <c r="J1224">
        <f t="shared" si="101"/>
        <v>0.10627968208954119</v>
      </c>
      <c r="L1224">
        <f t="shared" si="102"/>
        <v>-5.1851540213555217E-2</v>
      </c>
    </row>
    <row r="1225" spans="1:12">
      <c r="A1225">
        <v>1203</v>
      </c>
      <c r="B1225">
        <v>4.8319999999999999</v>
      </c>
      <c r="C1225">
        <v>1.6E-2</v>
      </c>
      <c r="D1225">
        <f t="shared" si="99"/>
        <v>0.15696000000000002</v>
      </c>
      <c r="E1225">
        <v>5.0000000000000001E-3</v>
      </c>
      <c r="F1225">
        <f t="shared" si="100"/>
        <v>4.9050000000000003E-2</v>
      </c>
      <c r="G1225">
        <v>0</v>
      </c>
      <c r="H1225">
        <v>1.7000000000000001E-2</v>
      </c>
      <c r="I1225">
        <f t="shared" si="103"/>
        <v>2.8160000000000021</v>
      </c>
      <c r="J1225">
        <f t="shared" si="101"/>
        <v>0.10443049403948486</v>
      </c>
      <c r="L1225">
        <f t="shared" si="102"/>
        <v>-5.521927823120247E-2</v>
      </c>
    </row>
    <row r="1226" spans="1:12">
      <c r="A1226">
        <v>1204</v>
      </c>
      <c r="B1226">
        <v>4.8360000000000003</v>
      </c>
      <c r="C1226">
        <v>-2.1000000000000001E-2</v>
      </c>
      <c r="D1226">
        <f t="shared" si="99"/>
        <v>-0.20601000000000003</v>
      </c>
      <c r="E1226">
        <v>-0.01</v>
      </c>
      <c r="F1226">
        <f t="shared" si="100"/>
        <v>-9.8100000000000007E-2</v>
      </c>
      <c r="G1226">
        <v>0</v>
      </c>
      <c r="H1226">
        <v>2.4E-2</v>
      </c>
      <c r="I1226">
        <f t="shared" si="103"/>
        <v>2.8200000000000021</v>
      </c>
      <c r="J1226">
        <f t="shared" si="101"/>
        <v>9.8773662618601502E-2</v>
      </c>
      <c r="L1226">
        <f t="shared" si="102"/>
        <v>-5.8608350814884615E-2</v>
      </c>
    </row>
    <row r="1227" spans="1:12">
      <c r="A1227">
        <v>1205</v>
      </c>
      <c r="B1227">
        <v>4.84</v>
      </c>
      <c r="C1227">
        <v>1.0999999999999999E-2</v>
      </c>
      <c r="D1227">
        <f t="shared" si="99"/>
        <v>0.10791000000000001</v>
      </c>
      <c r="E1227">
        <v>5.0000000000000001E-3</v>
      </c>
      <c r="F1227">
        <f t="shared" si="100"/>
        <v>4.9050000000000003E-2</v>
      </c>
      <c r="G1227">
        <v>0</v>
      </c>
      <c r="H1227">
        <v>1.2E-2</v>
      </c>
      <c r="I1227">
        <f t="shared" si="103"/>
        <v>2.8240000000000021</v>
      </c>
      <c r="J1227">
        <f t="shared" si="101"/>
        <v>9.4154876461365694E-2</v>
      </c>
      <c r="L1227">
        <f t="shared" si="102"/>
        <v>-6.0023506510098995E-2</v>
      </c>
    </row>
    <row r="1228" spans="1:12">
      <c r="A1228">
        <v>1206</v>
      </c>
      <c r="B1228">
        <v>4.8440000000000003</v>
      </c>
      <c r="C1228">
        <v>1.0999999999999999E-2</v>
      </c>
      <c r="D1228">
        <f t="shared" si="99"/>
        <v>0.10791000000000001</v>
      </c>
      <c r="E1228">
        <v>-5.0000000000000001E-3</v>
      </c>
      <c r="F1228">
        <f t="shared" si="100"/>
        <v>-4.9050000000000003E-2</v>
      </c>
      <c r="G1228">
        <v>0</v>
      </c>
      <c r="H1228">
        <v>1.2E-2</v>
      </c>
      <c r="I1228">
        <f t="shared" si="103"/>
        <v>2.8280000000000021</v>
      </c>
      <c r="J1228">
        <f t="shared" si="101"/>
        <v>9.04669451382904E-2</v>
      </c>
      <c r="L1228">
        <f t="shared" si="102"/>
        <v>-6.1064026894518834E-2</v>
      </c>
    </row>
    <row r="1229" spans="1:12">
      <c r="A1229">
        <v>1207</v>
      </c>
      <c r="B1229">
        <v>4.8479999999999999</v>
      </c>
      <c r="C1229">
        <v>1.6E-2</v>
      </c>
      <c r="D1229">
        <f t="shared" si="99"/>
        <v>0.15696000000000002</v>
      </c>
      <c r="E1229">
        <v>0.01</v>
      </c>
      <c r="F1229">
        <f t="shared" si="100"/>
        <v>9.8100000000000007E-2</v>
      </c>
      <c r="G1229">
        <v>0</v>
      </c>
      <c r="H1229">
        <v>1.9E-2</v>
      </c>
      <c r="I1229">
        <f t="shared" si="103"/>
        <v>2.8320000000000021</v>
      </c>
      <c r="J1229">
        <f t="shared" si="101"/>
        <v>8.8256724963773167E-2</v>
      </c>
      <c r="L1229">
        <f t="shared" si="102"/>
        <v>-5.9829934338093436E-2</v>
      </c>
    </row>
    <row r="1230" spans="1:12">
      <c r="A1230">
        <v>1208</v>
      </c>
      <c r="B1230">
        <v>4.8520000000000003</v>
      </c>
      <c r="C1230">
        <v>5.0000000000000001E-3</v>
      </c>
      <c r="D1230">
        <f t="shared" si="99"/>
        <v>4.9050000000000003E-2</v>
      </c>
      <c r="E1230">
        <v>5.0000000000000001E-3</v>
      </c>
      <c r="F1230">
        <f t="shared" si="100"/>
        <v>4.9050000000000003E-2</v>
      </c>
      <c r="G1230">
        <v>0</v>
      </c>
      <c r="H1230">
        <v>7.0000000000000001E-3</v>
      </c>
      <c r="I1230">
        <f t="shared" si="103"/>
        <v>2.8360000000000021</v>
      </c>
      <c r="J1230">
        <f t="shared" si="101"/>
        <v>8.5886108718019341E-2</v>
      </c>
      <c r="L1230">
        <f t="shared" si="102"/>
        <v>-5.7355331907301549E-2</v>
      </c>
    </row>
    <row r="1231" spans="1:12">
      <c r="A1231">
        <v>1209</v>
      </c>
      <c r="B1231">
        <v>4.8559999999999999</v>
      </c>
      <c r="C1231">
        <v>1.0999999999999999E-2</v>
      </c>
      <c r="D1231">
        <f t="shared" si="99"/>
        <v>0.10791000000000001</v>
      </c>
      <c r="E1231">
        <v>-5.0000000000000001E-3</v>
      </c>
      <c r="F1231">
        <f t="shared" si="100"/>
        <v>-4.9050000000000003E-2</v>
      </c>
      <c r="G1231">
        <v>0</v>
      </c>
      <c r="H1231">
        <v>1.2E-2</v>
      </c>
      <c r="I1231">
        <f t="shared" si="103"/>
        <v>2.8400000000000021</v>
      </c>
      <c r="J1231">
        <f t="shared" si="101"/>
        <v>8.4191248300317864E-2</v>
      </c>
      <c r="L1231">
        <f t="shared" si="102"/>
        <v>-5.5172056992755708E-2</v>
      </c>
    </row>
    <row r="1232" spans="1:12">
      <c r="A1232">
        <v>1210</v>
      </c>
      <c r="B1232">
        <v>4.8600000000000003</v>
      </c>
      <c r="C1232">
        <v>5.2999999999999999E-2</v>
      </c>
      <c r="D1232">
        <f t="shared" si="99"/>
        <v>0.51993</v>
      </c>
      <c r="E1232">
        <v>-5.0000000000000001E-3</v>
      </c>
      <c r="F1232">
        <f t="shared" si="100"/>
        <v>-4.9050000000000003E-2</v>
      </c>
      <c r="G1232">
        <v>0</v>
      </c>
      <c r="H1232">
        <v>5.2999999999999999E-2</v>
      </c>
      <c r="I1232">
        <f t="shared" si="103"/>
        <v>2.8440000000000021</v>
      </c>
      <c r="J1232">
        <f t="shared" si="101"/>
        <v>8.853646969371376E-2</v>
      </c>
      <c r="L1232">
        <f t="shared" si="102"/>
        <v>-5.3261762704093399E-2</v>
      </c>
    </row>
    <row r="1233" spans="1:12">
      <c r="A1233">
        <v>1211</v>
      </c>
      <c r="B1233">
        <v>4.8639999999999999</v>
      </c>
      <c r="C1233">
        <v>0</v>
      </c>
      <c r="D1233">
        <f t="shared" si="99"/>
        <v>0</v>
      </c>
      <c r="E1233">
        <v>0.01</v>
      </c>
      <c r="F1233">
        <f t="shared" si="100"/>
        <v>9.8100000000000007E-2</v>
      </c>
      <c r="G1233">
        <v>0</v>
      </c>
      <c r="H1233">
        <v>0.01</v>
      </c>
      <c r="I1233">
        <f t="shared" si="103"/>
        <v>2.8480000000000021</v>
      </c>
      <c r="J1233">
        <f t="shared" si="101"/>
        <v>9.1005753333342584E-2</v>
      </c>
      <c r="L1233">
        <f t="shared" si="102"/>
        <v>-4.9658513607581556E-2</v>
      </c>
    </row>
    <row r="1234" spans="1:12">
      <c r="A1234">
        <v>1212</v>
      </c>
      <c r="B1234">
        <v>4.8680000000000003</v>
      </c>
      <c r="C1234">
        <v>-2.1000000000000001E-2</v>
      </c>
      <c r="D1234">
        <f t="shared" si="99"/>
        <v>-0.20601000000000003</v>
      </c>
      <c r="E1234">
        <v>-0.01</v>
      </c>
      <c r="F1234">
        <f t="shared" si="100"/>
        <v>-9.8100000000000007E-2</v>
      </c>
      <c r="G1234">
        <v>0</v>
      </c>
      <c r="H1234">
        <v>2.4E-2</v>
      </c>
      <c r="I1234">
        <f t="shared" si="103"/>
        <v>2.8520000000000021</v>
      </c>
      <c r="J1234">
        <f t="shared" si="101"/>
        <v>8.9144848376650487E-2</v>
      </c>
      <c r="L1234">
        <f t="shared" si="102"/>
        <v>-4.7280404341223485E-2</v>
      </c>
    </row>
    <row r="1235" spans="1:12">
      <c r="A1235">
        <v>1213</v>
      </c>
      <c r="B1235">
        <v>4.8719999999999999</v>
      </c>
      <c r="C1235">
        <v>6.4000000000000001E-2</v>
      </c>
      <c r="D1235">
        <f t="shared" si="99"/>
        <v>0.62784000000000006</v>
      </c>
      <c r="E1235">
        <v>0</v>
      </c>
      <c r="F1235">
        <f t="shared" si="100"/>
        <v>0</v>
      </c>
      <c r="G1235">
        <v>0</v>
      </c>
      <c r="H1235">
        <v>6.4000000000000001E-2</v>
      </c>
      <c r="I1235">
        <f t="shared" si="103"/>
        <v>2.8560000000000021</v>
      </c>
      <c r="J1235">
        <f t="shared" si="101"/>
        <v>9.4713169534413111E-2</v>
      </c>
      <c r="L1235">
        <f t="shared" si="102"/>
        <v>-4.4662296062018422E-2</v>
      </c>
    </row>
    <row r="1236" spans="1:12">
      <c r="A1236">
        <v>1214</v>
      </c>
      <c r="B1236">
        <v>4.8760000000000003</v>
      </c>
      <c r="C1236">
        <v>5.8999999999999997E-2</v>
      </c>
      <c r="D1236">
        <f t="shared" si="99"/>
        <v>0.57879000000000003</v>
      </c>
      <c r="E1236">
        <v>2.1000000000000001E-2</v>
      </c>
      <c r="F1236">
        <f t="shared" si="100"/>
        <v>0.20601000000000003</v>
      </c>
      <c r="G1236">
        <v>0</v>
      </c>
      <c r="H1236">
        <v>6.2E-2</v>
      </c>
      <c r="I1236">
        <f t="shared" si="103"/>
        <v>2.8600000000000021</v>
      </c>
      <c r="J1236">
        <f t="shared" si="101"/>
        <v>0.1057835318884012</v>
      </c>
      <c r="L1236">
        <f t="shared" si="102"/>
        <v>-3.9152009099798733E-2</v>
      </c>
    </row>
    <row r="1237" spans="1:12">
      <c r="A1237">
        <v>1215</v>
      </c>
      <c r="B1237">
        <v>4.88</v>
      </c>
      <c r="C1237">
        <v>1.6E-2</v>
      </c>
      <c r="D1237">
        <f t="shared" si="99"/>
        <v>0.15696000000000002</v>
      </c>
      <c r="E1237">
        <v>-5.0000000000000001E-3</v>
      </c>
      <c r="F1237">
        <f t="shared" si="100"/>
        <v>-4.9050000000000003E-2</v>
      </c>
      <c r="G1237">
        <v>0</v>
      </c>
      <c r="H1237">
        <v>1.7000000000000001E-2</v>
      </c>
      <c r="I1237">
        <f t="shared" si="103"/>
        <v>2.8640000000000021</v>
      </c>
      <c r="J1237">
        <f t="shared" si="101"/>
        <v>0.11573613706454691</v>
      </c>
      <c r="L1237">
        <f t="shared" si="102"/>
        <v>-3.466608512572588E-2</v>
      </c>
    </row>
    <row r="1238" spans="1:12">
      <c r="A1238">
        <v>1216</v>
      </c>
      <c r="B1238">
        <v>4.8840000000000003</v>
      </c>
      <c r="C1238">
        <v>-4.2999999999999997E-2</v>
      </c>
      <c r="D1238">
        <f t="shared" si="99"/>
        <v>-0.42182999999999998</v>
      </c>
      <c r="E1238">
        <v>-5.0000000000000001E-3</v>
      </c>
      <c r="F1238">
        <f t="shared" si="100"/>
        <v>-4.9050000000000003E-2</v>
      </c>
      <c r="G1238">
        <v>0</v>
      </c>
      <c r="H1238">
        <v>4.2999999999999997E-2</v>
      </c>
      <c r="I1238">
        <f t="shared" si="103"/>
        <v>2.8680000000000021</v>
      </c>
      <c r="J1238">
        <f t="shared" si="101"/>
        <v>0.1169625186529695</v>
      </c>
      <c r="L1238">
        <f t="shared" si="102"/>
        <v>-3.1097794156978033E-2</v>
      </c>
    </row>
    <row r="1239" spans="1:12">
      <c r="A1239">
        <v>1217</v>
      </c>
      <c r="B1239">
        <v>4.8879999999999999</v>
      </c>
      <c r="C1239">
        <v>4.2999999999999997E-2</v>
      </c>
      <c r="D1239">
        <f t="shared" ref="D1239:D1302" si="104">C1239*9.81</f>
        <v>0.42182999999999998</v>
      </c>
      <c r="E1239">
        <v>-3.5999999999999997E-2</v>
      </c>
      <c r="F1239">
        <f t="shared" ref="F1239:F1302" si="105">E1239*9.81</f>
        <v>-0.35315999999999997</v>
      </c>
      <c r="G1239">
        <v>0</v>
      </c>
      <c r="H1239">
        <v>5.6000000000000001E-2</v>
      </c>
      <c r="I1239">
        <f t="shared" si="103"/>
        <v>2.8720000000000021</v>
      </c>
      <c r="J1239">
        <f t="shared" si="101"/>
        <v>0.12202378449420734</v>
      </c>
      <c r="L1239">
        <f t="shared" si="102"/>
        <v>-3.2369268937155589E-2</v>
      </c>
    </row>
    <row r="1240" spans="1:12">
      <c r="A1240">
        <v>1218</v>
      </c>
      <c r="B1240">
        <v>4.8920000000000003</v>
      </c>
      <c r="C1240">
        <v>3.6999999999999998E-2</v>
      </c>
      <c r="D1240">
        <f t="shared" si="104"/>
        <v>0.36297000000000001</v>
      </c>
      <c r="E1240">
        <v>2.5999999999999999E-2</v>
      </c>
      <c r="F1240">
        <f t="shared" si="105"/>
        <v>0.25506000000000001</v>
      </c>
      <c r="G1240">
        <v>0</v>
      </c>
      <c r="H1240">
        <v>4.4999999999999998E-2</v>
      </c>
      <c r="I1240">
        <f t="shared" si="103"/>
        <v>2.8760000000000021</v>
      </c>
      <c r="J1240">
        <f t="shared" ref="J1240:J1303" si="106">(D1240+J1239*(11.254+2*63.3257)-J1238*63.3257)/(1+11.254+63.3257)</f>
        <v>0.12945242495967976</v>
      </c>
      <c r="L1240">
        <f t="shared" ref="L1240:L1303" si="107">(F1240+L1239*(11.254+2*63.3257)-L1238*63.3257)/(1+11.254+63.3257)</f>
        <v>-2.9631599451168392E-2</v>
      </c>
    </row>
    <row r="1241" spans="1:12">
      <c r="A1241">
        <v>1219</v>
      </c>
      <c r="B1241">
        <v>4.8959999999999999</v>
      </c>
      <c r="C1241">
        <v>-1.6E-2</v>
      </c>
      <c r="D1241">
        <f t="shared" si="104"/>
        <v>-0.15696000000000002</v>
      </c>
      <c r="E1241">
        <v>3.1E-2</v>
      </c>
      <c r="F1241">
        <f t="shared" si="105"/>
        <v>0.30410999999999999</v>
      </c>
      <c r="G1241">
        <v>0</v>
      </c>
      <c r="H1241">
        <v>3.5000000000000003E-2</v>
      </c>
      <c r="I1241">
        <f t="shared" si="103"/>
        <v>2.8800000000000021</v>
      </c>
      <c r="J1241">
        <f t="shared" si="106"/>
        <v>0.13188709237122923</v>
      </c>
      <c r="L1241">
        <f t="shared" si="107"/>
        <v>-2.2922040720187085E-2</v>
      </c>
    </row>
    <row r="1242" spans="1:12">
      <c r="A1242">
        <v>1220</v>
      </c>
      <c r="B1242">
        <v>4.9000000000000004</v>
      </c>
      <c r="C1242">
        <v>5.8999999999999997E-2</v>
      </c>
      <c r="D1242">
        <f t="shared" si="104"/>
        <v>0.57879000000000003</v>
      </c>
      <c r="E1242">
        <v>-4.5999999999999999E-2</v>
      </c>
      <c r="F1242">
        <f t="shared" si="105"/>
        <v>-0.45125999999999999</v>
      </c>
      <c r="G1242">
        <v>0</v>
      </c>
      <c r="H1242">
        <v>7.4999999999999997E-2</v>
      </c>
      <c r="I1242">
        <f t="shared" si="103"/>
        <v>2.8840000000000021</v>
      </c>
      <c r="J1242">
        <f t="shared" si="106"/>
        <v>0.13984002054813821</v>
      </c>
      <c r="L1242">
        <f t="shared" si="107"/>
        <v>-2.2967693930629963E-2</v>
      </c>
    </row>
    <row r="1243" spans="1:12">
      <c r="A1243">
        <v>1221</v>
      </c>
      <c r="B1243">
        <v>4.9039999999999999</v>
      </c>
      <c r="C1243">
        <v>1.6E-2</v>
      </c>
      <c r="D1243">
        <f t="shared" si="104"/>
        <v>0.15696000000000002</v>
      </c>
      <c r="E1243">
        <v>5.0000000000000001E-3</v>
      </c>
      <c r="F1243">
        <f t="shared" si="105"/>
        <v>4.9050000000000003E-2</v>
      </c>
      <c r="G1243">
        <v>0</v>
      </c>
      <c r="H1243">
        <v>1.7000000000000001E-2</v>
      </c>
      <c r="I1243">
        <f t="shared" si="103"/>
        <v>2.8880000000000021</v>
      </c>
      <c r="J1243">
        <f t="shared" si="106"/>
        <v>0.14673002835849397</v>
      </c>
      <c r="L1243">
        <f t="shared" si="107"/>
        <v>-2.2053074364501921E-2</v>
      </c>
    </row>
    <row r="1244" spans="1:12">
      <c r="A1244">
        <v>1222</v>
      </c>
      <c r="B1244">
        <v>4.9080000000000004</v>
      </c>
      <c r="C1244">
        <v>-1.6E-2</v>
      </c>
      <c r="D1244">
        <f t="shared" si="104"/>
        <v>-0.15696000000000002</v>
      </c>
      <c r="E1244">
        <v>5.0000000000000001E-3</v>
      </c>
      <c r="F1244">
        <f t="shared" si="105"/>
        <v>4.9050000000000003E-2</v>
      </c>
      <c r="G1244">
        <v>0</v>
      </c>
      <c r="H1244">
        <v>1.7000000000000001E-2</v>
      </c>
      <c r="I1244">
        <f t="shared" si="103"/>
        <v>2.8920000000000021</v>
      </c>
      <c r="J1244">
        <f t="shared" si="106"/>
        <v>0.14848479239219281</v>
      </c>
      <c r="L1244">
        <f t="shared" si="107"/>
        <v>-2.034597578349066E-2</v>
      </c>
    </row>
    <row r="1245" spans="1:12">
      <c r="A1245">
        <v>1223</v>
      </c>
      <c r="B1245">
        <v>4.9119999999999999</v>
      </c>
      <c r="C1245">
        <v>3.2000000000000001E-2</v>
      </c>
      <c r="D1245">
        <f t="shared" si="104"/>
        <v>0.31392000000000003</v>
      </c>
      <c r="E1245">
        <v>1.4999999999999999E-2</v>
      </c>
      <c r="F1245">
        <f t="shared" si="105"/>
        <v>0.14715</v>
      </c>
      <c r="G1245">
        <v>0</v>
      </c>
      <c r="H1245">
        <v>3.5000000000000003E-2</v>
      </c>
      <c r="I1245">
        <f t="shared" si="103"/>
        <v>2.8960000000000021</v>
      </c>
      <c r="J1245">
        <f t="shared" si="106"/>
        <v>0.1521439345742418</v>
      </c>
      <c r="L1245">
        <f t="shared" si="107"/>
        <v>-1.6699504728497912E-2</v>
      </c>
    </row>
    <row r="1246" spans="1:12">
      <c r="A1246">
        <v>1224</v>
      </c>
      <c r="B1246">
        <v>4.9160000000000004</v>
      </c>
      <c r="C1246">
        <v>2.1000000000000001E-2</v>
      </c>
      <c r="D1246">
        <f t="shared" si="104"/>
        <v>0.20601000000000003</v>
      </c>
      <c r="E1246">
        <v>-0.01</v>
      </c>
      <c r="F1246">
        <f t="shared" si="105"/>
        <v>-9.8100000000000007E-2</v>
      </c>
      <c r="G1246">
        <v>0</v>
      </c>
      <c r="H1246">
        <v>2.4E-2</v>
      </c>
      <c r="I1246">
        <f t="shared" si="103"/>
        <v>2.9000000000000021</v>
      </c>
      <c r="J1246">
        <f t="shared" si="106"/>
        <v>0.15592251275731919</v>
      </c>
      <c r="L1246">
        <f t="shared" si="107"/>
        <v>-1.4721264052553812E-2</v>
      </c>
    </row>
    <row r="1247" spans="1:12">
      <c r="A1247">
        <v>1225</v>
      </c>
      <c r="B1247">
        <v>4.92</v>
      </c>
      <c r="C1247">
        <v>3.6999999999999998E-2</v>
      </c>
      <c r="D1247">
        <f t="shared" si="104"/>
        <v>0.36297000000000001</v>
      </c>
      <c r="E1247">
        <v>-5.0000000000000001E-3</v>
      </c>
      <c r="F1247">
        <f t="shared" si="105"/>
        <v>-4.9050000000000003E-2</v>
      </c>
      <c r="G1247">
        <v>0</v>
      </c>
      <c r="H1247">
        <v>3.7999999999999999E-2</v>
      </c>
      <c r="I1247">
        <f t="shared" si="103"/>
        <v>2.9040000000000021</v>
      </c>
      <c r="J1247">
        <f t="shared" si="106"/>
        <v>0.1618279158707317</v>
      </c>
      <c r="L1247">
        <f t="shared" si="107"/>
        <v>-1.3517968198968954E-2</v>
      </c>
    </row>
    <row r="1248" spans="1:12">
      <c r="A1248">
        <v>1226</v>
      </c>
      <c r="B1248">
        <v>4.9240000000000004</v>
      </c>
      <c r="C1248">
        <v>-4.2999999999999997E-2</v>
      </c>
      <c r="D1248">
        <f t="shared" si="104"/>
        <v>-0.42182999999999998</v>
      </c>
      <c r="E1248">
        <v>2.1000000000000001E-2</v>
      </c>
      <c r="F1248">
        <f t="shared" si="105"/>
        <v>0.20601000000000003</v>
      </c>
      <c r="G1248">
        <v>0</v>
      </c>
      <c r="H1248">
        <v>4.7E-2</v>
      </c>
      <c r="I1248">
        <f t="shared" si="103"/>
        <v>2.9080000000000021</v>
      </c>
      <c r="J1248">
        <f t="shared" si="106"/>
        <v>0.15905343899490779</v>
      </c>
      <c r="L1248">
        <f t="shared" si="107"/>
        <v>-9.6051778540174968E-3</v>
      </c>
    </row>
    <row r="1249" spans="1:12">
      <c r="A1249">
        <v>1227</v>
      </c>
      <c r="B1249">
        <v>4.9279999999999999</v>
      </c>
      <c r="C1249">
        <v>5.0000000000000001E-3</v>
      </c>
      <c r="D1249">
        <f t="shared" si="104"/>
        <v>4.9050000000000003E-2</v>
      </c>
      <c r="E1249">
        <v>-2.1000000000000001E-2</v>
      </c>
      <c r="F1249">
        <f t="shared" si="105"/>
        <v>-0.20601000000000003</v>
      </c>
      <c r="G1249">
        <v>0</v>
      </c>
      <c r="H1249">
        <v>2.1000000000000001E-2</v>
      </c>
      <c r="I1249">
        <f t="shared" si="103"/>
        <v>2.9120000000000021</v>
      </c>
      <c r="J1249">
        <f t="shared" si="106"/>
        <v>0.1552733349551951</v>
      </c>
      <c r="L1249">
        <f t="shared" si="107"/>
        <v>-8.9254270029118406E-3</v>
      </c>
    </row>
    <row r="1250" spans="1:12">
      <c r="A1250">
        <v>1228</v>
      </c>
      <c r="B1250">
        <v>4.9320000000000004</v>
      </c>
      <c r="C1250">
        <v>6.4000000000000001E-2</v>
      </c>
      <c r="D1250">
        <f t="shared" si="104"/>
        <v>0.62784000000000006</v>
      </c>
      <c r="E1250">
        <v>5.0000000000000001E-3</v>
      </c>
      <c r="F1250">
        <f t="shared" si="105"/>
        <v>4.9050000000000003E-2</v>
      </c>
      <c r="G1250">
        <v>0</v>
      </c>
      <c r="H1250">
        <v>6.4000000000000001E-2</v>
      </c>
      <c r="I1250">
        <f t="shared" si="103"/>
        <v>2.9160000000000021</v>
      </c>
      <c r="J1250">
        <f t="shared" si="106"/>
        <v>0.15835867309039764</v>
      </c>
      <c r="L1250">
        <f t="shared" si="107"/>
        <v>-7.588809822971017E-3</v>
      </c>
    </row>
    <row r="1251" spans="1:12">
      <c r="A1251">
        <v>1229</v>
      </c>
      <c r="B1251">
        <v>4.9359999999999999</v>
      </c>
      <c r="C1251">
        <v>0</v>
      </c>
      <c r="D1251">
        <f t="shared" si="104"/>
        <v>0</v>
      </c>
      <c r="E1251">
        <v>3.1E-2</v>
      </c>
      <c r="F1251">
        <f t="shared" si="105"/>
        <v>0.30410999999999999</v>
      </c>
      <c r="G1251">
        <v>0</v>
      </c>
      <c r="H1251">
        <v>3.1E-2</v>
      </c>
      <c r="I1251">
        <f t="shared" si="103"/>
        <v>2.9200000000000021</v>
      </c>
      <c r="J1251">
        <f t="shared" si="106"/>
        <v>0.1588485205502049</v>
      </c>
      <c r="L1251">
        <f t="shared" si="107"/>
        <v>-2.344795512584106E-3</v>
      </c>
    </row>
    <row r="1252" spans="1:12">
      <c r="A1252">
        <v>1230</v>
      </c>
      <c r="B1252">
        <v>4.9400000000000004</v>
      </c>
      <c r="C1252">
        <v>1.6E-2</v>
      </c>
      <c r="D1252">
        <f t="shared" si="104"/>
        <v>0.15696000000000002</v>
      </c>
      <c r="E1252">
        <v>1.4999999999999999E-2</v>
      </c>
      <c r="F1252">
        <f t="shared" si="105"/>
        <v>0.14715</v>
      </c>
      <c r="G1252">
        <v>0</v>
      </c>
      <c r="H1252">
        <v>2.1999999999999999E-2</v>
      </c>
      <c r="I1252">
        <f t="shared" si="103"/>
        <v>2.9240000000000022</v>
      </c>
      <c r="J1252">
        <f t="shared" si="106"/>
        <v>0.15923396019517982</v>
      </c>
      <c r="L1252">
        <f t="shared" si="107"/>
        <v>4.0269640012516534E-3</v>
      </c>
    </row>
    <row r="1253" spans="1:12">
      <c r="A1253">
        <v>1231</v>
      </c>
      <c r="B1253">
        <v>4.944</v>
      </c>
      <c r="C1253">
        <v>-3.2000000000000001E-2</v>
      </c>
      <c r="D1253">
        <f t="shared" si="104"/>
        <v>-0.31392000000000003</v>
      </c>
      <c r="E1253">
        <v>5.0000000000000001E-3</v>
      </c>
      <c r="F1253">
        <f t="shared" si="105"/>
        <v>4.9050000000000003E-2</v>
      </c>
      <c r="G1253">
        <v>0</v>
      </c>
      <c r="H1253">
        <v>3.2000000000000001E-2</v>
      </c>
      <c r="I1253">
        <f t="shared" si="103"/>
        <v>2.9280000000000022</v>
      </c>
      <c r="J1253">
        <f t="shared" si="106"/>
        <v>0.15329657588604134</v>
      </c>
      <c r="L1253">
        <f t="shared" si="107"/>
        <v>9.9613507141396041E-3</v>
      </c>
    </row>
    <row r="1254" spans="1:12">
      <c r="A1254">
        <v>1232</v>
      </c>
      <c r="B1254">
        <v>4.9480000000000004</v>
      </c>
      <c r="C1254">
        <v>4.2999999999999997E-2</v>
      </c>
      <c r="D1254">
        <f t="shared" si="104"/>
        <v>0.42182999999999998</v>
      </c>
      <c r="E1254">
        <v>-5.0000000000000001E-3</v>
      </c>
      <c r="F1254">
        <f t="shared" si="105"/>
        <v>-4.9050000000000003E-2</v>
      </c>
      <c r="G1254">
        <v>0</v>
      </c>
      <c r="H1254">
        <v>4.2999999999999997E-2</v>
      </c>
      <c r="I1254">
        <f t="shared" si="103"/>
        <v>2.9320000000000022</v>
      </c>
      <c r="J1254">
        <f t="shared" si="106"/>
        <v>0.15187482383580489</v>
      </c>
      <c r="L1254">
        <f t="shared" si="107"/>
        <v>1.4152791563338377E-2</v>
      </c>
    </row>
    <row r="1255" spans="1:12">
      <c r="A1255">
        <v>1233</v>
      </c>
      <c r="B1255">
        <v>4.952</v>
      </c>
      <c r="C1255">
        <v>0</v>
      </c>
      <c r="D1255">
        <f t="shared" si="104"/>
        <v>0</v>
      </c>
      <c r="E1255">
        <v>3.1E-2</v>
      </c>
      <c r="F1255">
        <f t="shared" si="105"/>
        <v>0.30410999999999999</v>
      </c>
      <c r="G1255">
        <v>0</v>
      </c>
      <c r="H1255">
        <v>3.1E-2</v>
      </c>
      <c r="I1255">
        <f t="shared" si="103"/>
        <v>2.9360000000000022</v>
      </c>
      <c r="J1255">
        <f t="shared" si="106"/>
        <v>0.14867411957734045</v>
      </c>
      <c r="L1255">
        <f t="shared" si="107"/>
        <v>2.1501102475140994E-2</v>
      </c>
    </row>
    <row r="1256" spans="1:12">
      <c r="A1256">
        <v>1234</v>
      </c>
      <c r="B1256">
        <v>4.9560000000000004</v>
      </c>
      <c r="C1256">
        <v>-1.6E-2</v>
      </c>
      <c r="D1256">
        <f t="shared" si="104"/>
        <v>-0.15696000000000002</v>
      </c>
      <c r="E1256">
        <v>0.01</v>
      </c>
      <c r="F1256">
        <f t="shared" si="105"/>
        <v>9.8100000000000007E-2</v>
      </c>
      <c r="G1256">
        <v>0</v>
      </c>
      <c r="H1256">
        <v>1.9E-2</v>
      </c>
      <c r="I1256">
        <f t="shared" si="103"/>
        <v>2.9400000000000022</v>
      </c>
      <c r="J1256">
        <f t="shared" si="106"/>
        <v>0.14194849143595345</v>
      </c>
      <c r="L1256">
        <f t="shared" si="107"/>
        <v>2.8671491214873987E-2</v>
      </c>
    </row>
    <row r="1257" spans="1:12">
      <c r="A1257">
        <v>1235</v>
      </c>
      <c r="B1257">
        <v>4.96</v>
      </c>
      <c r="C1257">
        <v>2.1000000000000001E-2</v>
      </c>
      <c r="D1257">
        <f t="shared" si="104"/>
        <v>0.20601000000000003</v>
      </c>
      <c r="E1257">
        <v>-1.4999999999999999E-2</v>
      </c>
      <c r="F1257">
        <f t="shared" si="105"/>
        <v>-0.14715</v>
      </c>
      <c r="G1257">
        <v>0</v>
      </c>
      <c r="H1257">
        <v>2.5999999999999999E-2</v>
      </c>
      <c r="I1257">
        <f t="shared" si="103"/>
        <v>2.9440000000000022</v>
      </c>
      <c r="J1257">
        <f t="shared" si="106"/>
        <v>0.13716091485879073</v>
      </c>
      <c r="L1257">
        <f t="shared" si="107"/>
        <v>3.2353014097352153E-2</v>
      </c>
    </row>
    <row r="1258" spans="1:12">
      <c r="A1258">
        <v>1236</v>
      </c>
      <c r="B1258">
        <v>4.9640000000000004</v>
      </c>
      <c r="C1258">
        <v>0</v>
      </c>
      <c r="D1258">
        <f t="shared" si="104"/>
        <v>0</v>
      </c>
      <c r="E1258">
        <v>1.4999999999999999E-2</v>
      </c>
      <c r="F1258">
        <f t="shared" si="105"/>
        <v>0.14715</v>
      </c>
      <c r="G1258">
        <v>0</v>
      </c>
      <c r="H1258">
        <v>1.4999999999999999E-2</v>
      </c>
      <c r="I1258">
        <f t="shared" si="103"/>
        <v>2.9480000000000022</v>
      </c>
      <c r="J1258">
        <f t="shared" si="106"/>
        <v>0.13133477962788578</v>
      </c>
      <c r="L1258">
        <f t="shared" si="107"/>
        <v>3.6956525351056452E-2</v>
      </c>
    </row>
    <row r="1259" spans="1:12">
      <c r="A1259">
        <v>1237</v>
      </c>
      <c r="B1259">
        <v>4.968</v>
      </c>
      <c r="C1259">
        <v>0</v>
      </c>
      <c r="D1259">
        <f t="shared" si="104"/>
        <v>0</v>
      </c>
      <c r="E1259">
        <v>5.0000000000000001E-3</v>
      </c>
      <c r="F1259">
        <f t="shared" si="105"/>
        <v>4.9050000000000003E-2</v>
      </c>
      <c r="G1259">
        <v>0</v>
      </c>
      <c r="H1259">
        <v>5.0000000000000001E-3</v>
      </c>
      <c r="I1259">
        <f t="shared" si="103"/>
        <v>2.9520000000000022</v>
      </c>
      <c r="J1259">
        <f t="shared" si="106"/>
        <v>0.12471555685484484</v>
      </c>
      <c r="L1259">
        <f t="shared" si="107"/>
        <v>4.097366285289418E-2</v>
      </c>
    </row>
    <row r="1260" spans="1:12">
      <c r="A1260">
        <v>1238</v>
      </c>
      <c r="B1260">
        <v>4.9720000000000004</v>
      </c>
      <c r="C1260">
        <v>2.1000000000000001E-2</v>
      </c>
      <c r="D1260">
        <f t="shared" si="104"/>
        <v>0.20601000000000003</v>
      </c>
      <c r="E1260">
        <v>1.4999999999999999E-2</v>
      </c>
      <c r="F1260">
        <f t="shared" si="105"/>
        <v>0.14715</v>
      </c>
      <c r="G1260">
        <v>0</v>
      </c>
      <c r="H1260">
        <v>2.5999999999999999E-2</v>
      </c>
      <c r="I1260">
        <f t="shared" si="103"/>
        <v>2.9560000000000022</v>
      </c>
      <c r="J1260">
        <f t="shared" si="106"/>
        <v>0.1202451438681089</v>
      </c>
      <c r="L1260">
        <f t="shared" si="107"/>
        <v>4.5744313986032181E-2</v>
      </c>
    </row>
    <row r="1261" spans="1:12">
      <c r="A1261">
        <v>1239</v>
      </c>
      <c r="B1261">
        <v>4.976</v>
      </c>
      <c r="C1261">
        <v>3.6999999999999998E-2</v>
      </c>
      <c r="D1261">
        <f t="shared" si="104"/>
        <v>0.36297000000000001</v>
      </c>
      <c r="E1261">
        <v>-5.0000000000000001E-3</v>
      </c>
      <c r="F1261">
        <f t="shared" si="105"/>
        <v>-4.9050000000000003E-2</v>
      </c>
      <c r="G1261">
        <v>0</v>
      </c>
      <c r="H1261">
        <v>3.7999999999999999E-2</v>
      </c>
      <c r="I1261">
        <f t="shared" si="103"/>
        <v>2.9600000000000022</v>
      </c>
      <c r="J1261">
        <f t="shared" si="106"/>
        <v>0.1197110431037204</v>
      </c>
      <c r="L1261">
        <f t="shared" si="107"/>
        <v>4.8487253009020147E-2</v>
      </c>
    </row>
    <row r="1262" spans="1:12">
      <c r="A1262">
        <v>1240</v>
      </c>
      <c r="B1262">
        <v>4.9800000000000004</v>
      </c>
      <c r="C1262">
        <v>1.6E-2</v>
      </c>
      <c r="D1262">
        <f t="shared" si="104"/>
        <v>0.15696000000000002</v>
      </c>
      <c r="E1262">
        <v>0.01</v>
      </c>
      <c r="F1262">
        <f t="shared" si="105"/>
        <v>9.8100000000000007E-2</v>
      </c>
      <c r="G1262">
        <v>0</v>
      </c>
      <c r="H1262">
        <v>1.9E-2</v>
      </c>
      <c r="I1262">
        <f t="shared" si="103"/>
        <v>2.9640000000000022</v>
      </c>
      <c r="J1262">
        <f t="shared" si="106"/>
        <v>0.11975638136413745</v>
      </c>
      <c r="L1262">
        <f t="shared" si="107"/>
        <v>5.144189930530086E-2</v>
      </c>
    </row>
    <row r="1263" spans="1:12">
      <c r="A1263">
        <v>1241</v>
      </c>
      <c r="B1263">
        <v>4.984</v>
      </c>
      <c r="C1263">
        <v>-4.2999999999999997E-2</v>
      </c>
      <c r="D1263">
        <f t="shared" si="104"/>
        <v>-0.42182999999999998</v>
      </c>
      <c r="E1263">
        <v>-5.0000000000000001E-3</v>
      </c>
      <c r="F1263">
        <f t="shared" si="105"/>
        <v>-4.9050000000000003E-2</v>
      </c>
      <c r="G1263">
        <v>0</v>
      </c>
      <c r="H1263">
        <v>4.2999999999999997E-2</v>
      </c>
      <c r="I1263">
        <f t="shared" si="103"/>
        <v>2.9680000000000022</v>
      </c>
      <c r="J1263">
        <f t="shared" si="106"/>
        <v>0.11262860361050192</v>
      </c>
      <c r="L1263">
        <f t="shared" si="107"/>
        <v>5.2587883553175375E-2</v>
      </c>
    </row>
    <row r="1264" spans="1:12">
      <c r="A1264">
        <v>1242</v>
      </c>
      <c r="B1264">
        <v>4.9880000000000004</v>
      </c>
      <c r="C1264">
        <v>4.8000000000000001E-2</v>
      </c>
      <c r="D1264">
        <f t="shared" si="104"/>
        <v>0.47088000000000002</v>
      </c>
      <c r="E1264">
        <v>-2.1000000000000001E-2</v>
      </c>
      <c r="F1264">
        <f t="shared" si="105"/>
        <v>-0.20601000000000003</v>
      </c>
      <c r="G1264">
        <v>0</v>
      </c>
      <c r="H1264">
        <v>5.1999999999999998E-2</v>
      </c>
      <c r="I1264">
        <f t="shared" si="103"/>
        <v>2.9720000000000022</v>
      </c>
      <c r="J1264">
        <f t="shared" si="106"/>
        <v>0.11139652516478302</v>
      </c>
      <c r="L1264">
        <f t="shared" si="107"/>
        <v>5.0126539715246027E-2</v>
      </c>
    </row>
    <row r="1265" spans="1:12">
      <c r="A1265">
        <v>1243</v>
      </c>
      <c r="B1265">
        <v>4.992</v>
      </c>
      <c r="C1265">
        <v>-5.0000000000000001E-3</v>
      </c>
      <c r="D1265">
        <f t="shared" si="104"/>
        <v>-4.9050000000000003E-2</v>
      </c>
      <c r="E1265">
        <v>5.0000000000000001E-3</v>
      </c>
      <c r="F1265">
        <f t="shared" si="105"/>
        <v>4.9050000000000003E-2</v>
      </c>
      <c r="G1265">
        <v>0</v>
      </c>
      <c r="H1265">
        <v>7.0000000000000001E-3</v>
      </c>
      <c r="I1265">
        <f t="shared" si="103"/>
        <v>2.9760000000000022</v>
      </c>
      <c r="J1265">
        <f t="shared" si="106"/>
        <v>0.1082413293225814</v>
      </c>
      <c r="L1265">
        <f t="shared" si="107"/>
        <v>4.8050018358415963E-2</v>
      </c>
    </row>
    <row r="1266" spans="1:12">
      <c r="A1266">
        <v>1244</v>
      </c>
      <c r="B1266">
        <v>4.9960000000000004</v>
      </c>
      <c r="C1266">
        <v>2.1000000000000001E-2</v>
      </c>
      <c r="D1266">
        <f t="shared" si="104"/>
        <v>0.20601000000000003</v>
      </c>
      <c r="E1266">
        <v>-2.1000000000000001E-2</v>
      </c>
      <c r="F1266">
        <f t="shared" si="105"/>
        <v>-0.20601000000000003</v>
      </c>
      <c r="G1266">
        <v>0</v>
      </c>
      <c r="H1266">
        <v>0.03</v>
      </c>
      <c r="I1266">
        <f t="shared" si="103"/>
        <v>2.9800000000000022</v>
      </c>
      <c r="J1266">
        <f t="shared" si="106"/>
        <v>0.10689128010742061</v>
      </c>
      <c r="L1266">
        <f t="shared" si="107"/>
        <v>4.2948685767195967E-2</v>
      </c>
    </row>
    <row r="1267" spans="1:12">
      <c r="A1267">
        <v>1245</v>
      </c>
      <c r="B1267">
        <v>5</v>
      </c>
      <c r="C1267">
        <v>-5.0000000000000001E-3</v>
      </c>
      <c r="D1267">
        <f t="shared" si="104"/>
        <v>-4.9050000000000003E-2</v>
      </c>
      <c r="E1267">
        <v>0</v>
      </c>
      <c r="F1267">
        <f t="shared" si="105"/>
        <v>0</v>
      </c>
      <c r="G1267">
        <v>0</v>
      </c>
      <c r="H1267">
        <v>5.0000000000000001E-3</v>
      </c>
      <c r="I1267">
        <f t="shared" si="103"/>
        <v>2.9840000000000022</v>
      </c>
      <c r="J1267">
        <f t="shared" si="106"/>
        <v>0.10369684970227307</v>
      </c>
      <c r="L1267">
        <f t="shared" si="107"/>
        <v>3.8106193099998069E-2</v>
      </c>
    </row>
    <row r="1268" spans="1:12">
      <c r="A1268">
        <v>1246</v>
      </c>
      <c r="B1268">
        <v>5.0039999999999996</v>
      </c>
      <c r="C1268">
        <v>5.0000000000000001E-3</v>
      </c>
      <c r="D1268">
        <f t="shared" si="104"/>
        <v>4.9050000000000003E-2</v>
      </c>
      <c r="E1268">
        <v>-2.1000000000000001E-2</v>
      </c>
      <c r="F1268">
        <f t="shared" si="105"/>
        <v>-0.20601000000000003</v>
      </c>
      <c r="G1268">
        <v>0</v>
      </c>
      <c r="H1268">
        <v>2.1000000000000001E-2</v>
      </c>
      <c r="I1268">
        <f t="shared" si="103"/>
        <v>2.9880000000000022</v>
      </c>
      <c r="J1268">
        <f t="shared" si="106"/>
        <v>0.10029730734884315</v>
      </c>
      <c r="L1268">
        <f t="shared" si="107"/>
        <v>3.0818913169075181E-2</v>
      </c>
    </row>
    <row r="1269" spans="1:12">
      <c r="A1269">
        <v>1247</v>
      </c>
      <c r="B1269">
        <v>5.008</v>
      </c>
      <c r="C1269">
        <v>7.3999999999999996E-2</v>
      </c>
      <c r="D1269">
        <f t="shared" si="104"/>
        <v>0.72594000000000003</v>
      </c>
      <c r="E1269">
        <v>-5.0000000000000001E-3</v>
      </c>
      <c r="F1269">
        <f t="shared" si="105"/>
        <v>-4.9050000000000003E-2</v>
      </c>
      <c r="G1269">
        <v>0</v>
      </c>
      <c r="H1269">
        <v>7.4999999999999997E-2</v>
      </c>
      <c r="I1269">
        <f t="shared" si="103"/>
        <v>2.9920000000000022</v>
      </c>
      <c r="J1269">
        <f t="shared" si="106"/>
        <v>0.1057268644050442</v>
      </c>
      <c r="L1269">
        <f t="shared" si="107"/>
        <v>2.3656394451870441E-2</v>
      </c>
    </row>
    <row r="1270" spans="1:12">
      <c r="A1270">
        <v>1248</v>
      </c>
      <c r="B1270">
        <v>5.0119999999999996</v>
      </c>
      <c r="C1270">
        <v>-1.0999999999999999E-2</v>
      </c>
      <c r="D1270">
        <f t="shared" si="104"/>
        <v>-0.10791000000000001</v>
      </c>
      <c r="E1270">
        <v>0</v>
      </c>
      <c r="F1270">
        <f t="shared" si="105"/>
        <v>0</v>
      </c>
      <c r="G1270">
        <v>0</v>
      </c>
      <c r="H1270">
        <v>1.0999999999999999E-2</v>
      </c>
      <c r="I1270">
        <f t="shared" si="103"/>
        <v>2.9960000000000022</v>
      </c>
      <c r="J1270">
        <f t="shared" si="106"/>
        <v>0.1074494650090268</v>
      </c>
      <c r="L1270">
        <f t="shared" si="107"/>
        <v>1.7342160524215756E-2</v>
      </c>
    </row>
    <row r="1271" spans="1:12">
      <c r="A1271">
        <v>1249</v>
      </c>
      <c r="B1271">
        <v>5.016</v>
      </c>
      <c r="C1271">
        <v>5.2999999999999999E-2</v>
      </c>
      <c r="D1271">
        <f t="shared" si="104"/>
        <v>0.51993</v>
      </c>
      <c r="E1271">
        <v>-0.01</v>
      </c>
      <c r="F1271">
        <f t="shared" si="105"/>
        <v>-9.8100000000000007E-2</v>
      </c>
      <c r="G1271">
        <v>0</v>
      </c>
      <c r="H1271">
        <v>5.3999999999999999E-2</v>
      </c>
      <c r="I1271">
        <f t="shared" si="103"/>
        <v>3.0000000000000022</v>
      </c>
      <c r="J1271">
        <f t="shared" si="106"/>
        <v>0.11435033156523956</v>
      </c>
      <c r="L1271">
        <f t="shared" si="107"/>
        <v>1.0524252488636117E-2</v>
      </c>
    </row>
    <row r="1272" spans="1:12">
      <c r="A1272">
        <v>1250</v>
      </c>
      <c r="B1272">
        <v>5.0199999999999996</v>
      </c>
      <c r="C1272">
        <v>1.0999999999999999E-2</v>
      </c>
      <c r="D1272">
        <f t="shared" si="104"/>
        <v>0.10791000000000001</v>
      </c>
      <c r="E1272">
        <v>-2.5999999999999999E-2</v>
      </c>
      <c r="F1272">
        <f t="shared" si="105"/>
        <v>-0.25506000000000001</v>
      </c>
      <c r="G1272">
        <v>0</v>
      </c>
      <c r="H1272">
        <v>2.8000000000000001E-2</v>
      </c>
      <c r="I1272">
        <f t="shared" si="103"/>
        <v>3.0040000000000022</v>
      </c>
      <c r="J1272">
        <f t="shared" si="106"/>
        <v>0.12004712413935037</v>
      </c>
      <c r="L1272">
        <f t="shared" si="107"/>
        <v>1.297792852287446E-3</v>
      </c>
    </row>
    <row r="1273" spans="1:12">
      <c r="A1273">
        <v>1251</v>
      </c>
      <c r="B1273">
        <v>5.024</v>
      </c>
      <c r="C1273">
        <v>1.6E-2</v>
      </c>
      <c r="D1273">
        <f t="shared" si="104"/>
        <v>0.15696000000000002</v>
      </c>
      <c r="E1273">
        <v>-0.01</v>
      </c>
      <c r="F1273">
        <f t="shared" si="105"/>
        <v>-9.8100000000000007E-2</v>
      </c>
      <c r="G1273">
        <v>0</v>
      </c>
      <c r="H1273">
        <v>1.9E-2</v>
      </c>
      <c r="I1273">
        <f t="shared" si="103"/>
        <v>3.0080000000000022</v>
      </c>
      <c r="J1273">
        <f t="shared" si="106"/>
        <v>0.12530867258914599</v>
      </c>
      <c r="L1273">
        <f t="shared" si="107"/>
        <v>-7.7478875069335162E-3</v>
      </c>
    </row>
    <row r="1274" spans="1:12">
      <c r="A1274">
        <v>1252</v>
      </c>
      <c r="B1274">
        <v>5.0279999999999996</v>
      </c>
      <c r="C1274">
        <v>-1.6E-2</v>
      </c>
      <c r="D1274">
        <f t="shared" si="104"/>
        <v>-0.15696000000000002</v>
      </c>
      <c r="E1274">
        <v>0</v>
      </c>
      <c r="F1274">
        <f t="shared" si="105"/>
        <v>0</v>
      </c>
      <c r="G1274">
        <v>0</v>
      </c>
      <c r="H1274">
        <v>1.6E-2</v>
      </c>
      <c r="I1274">
        <f t="shared" si="103"/>
        <v>3.0120000000000022</v>
      </c>
      <c r="J1274">
        <f t="shared" si="106"/>
        <v>0.12598243242251492</v>
      </c>
      <c r="L1274">
        <f t="shared" si="107"/>
        <v>-1.5224447392947687E-2</v>
      </c>
    </row>
    <row r="1275" spans="1:12">
      <c r="A1275">
        <v>1253</v>
      </c>
      <c r="B1275">
        <v>5.032</v>
      </c>
      <c r="C1275">
        <v>-5.0000000000000001E-3</v>
      </c>
      <c r="D1275">
        <f t="shared" si="104"/>
        <v>-4.9050000000000003E-2</v>
      </c>
      <c r="E1275">
        <v>-3.1E-2</v>
      </c>
      <c r="F1275">
        <f t="shared" si="105"/>
        <v>-0.30410999999999999</v>
      </c>
      <c r="G1275">
        <v>0</v>
      </c>
      <c r="H1275">
        <v>3.1E-2</v>
      </c>
      <c r="I1275">
        <f t="shared" si="103"/>
        <v>3.0160000000000022</v>
      </c>
      <c r="J1275">
        <f t="shared" si="106"/>
        <v>0.12423108755950878</v>
      </c>
      <c r="L1275">
        <f t="shared" si="107"/>
        <v>-2.5311070401253091E-2</v>
      </c>
    </row>
    <row r="1276" spans="1:12">
      <c r="A1276">
        <v>1254</v>
      </c>
      <c r="B1276">
        <v>5.0359999999999996</v>
      </c>
      <c r="C1276">
        <v>5.8999999999999997E-2</v>
      </c>
      <c r="D1276">
        <f t="shared" si="104"/>
        <v>0.57879000000000003</v>
      </c>
      <c r="E1276">
        <v>-5.0000000000000001E-3</v>
      </c>
      <c r="F1276">
        <f t="shared" si="105"/>
        <v>-4.9050000000000003E-2</v>
      </c>
      <c r="G1276">
        <v>0</v>
      </c>
      <c r="H1276">
        <v>5.8999999999999997E-2</v>
      </c>
      <c r="I1276">
        <f t="shared" si="103"/>
        <v>3.0200000000000022</v>
      </c>
      <c r="J1276">
        <f t="shared" si="106"/>
        <v>0.12877799331659995</v>
      </c>
      <c r="L1276">
        <f t="shared" si="107"/>
        <v>-3.4076405434810934E-2</v>
      </c>
    </row>
    <row r="1277" spans="1:12">
      <c r="A1277">
        <v>1255</v>
      </c>
      <c r="B1277">
        <v>5.04</v>
      </c>
      <c r="C1277">
        <v>-1.6E-2</v>
      </c>
      <c r="D1277">
        <f t="shared" si="104"/>
        <v>-0.15696000000000002</v>
      </c>
      <c r="E1277">
        <v>5.0000000000000001E-3</v>
      </c>
      <c r="F1277">
        <f t="shared" si="105"/>
        <v>4.9050000000000003E-2</v>
      </c>
      <c r="G1277">
        <v>0</v>
      </c>
      <c r="H1277">
        <v>1.7000000000000001E-2</v>
      </c>
      <c r="I1277">
        <f t="shared" si="103"/>
        <v>3.0240000000000022</v>
      </c>
      <c r="J1277">
        <f t="shared" si="106"/>
        <v>0.12880707515451709</v>
      </c>
      <c r="L1277">
        <f t="shared" si="107"/>
        <v>-4.032073521251265E-2</v>
      </c>
    </row>
    <row r="1278" spans="1:12">
      <c r="A1278">
        <v>1256</v>
      </c>
      <c r="B1278">
        <v>5.0439999999999996</v>
      </c>
      <c r="C1278">
        <v>3.2000000000000001E-2</v>
      </c>
      <c r="D1278">
        <f t="shared" si="104"/>
        <v>0.31392000000000003</v>
      </c>
      <c r="E1278">
        <v>-0.01</v>
      </c>
      <c r="F1278">
        <f t="shared" si="105"/>
        <v>-9.8100000000000007E-2</v>
      </c>
      <c r="G1278">
        <v>0</v>
      </c>
      <c r="H1278">
        <v>3.4000000000000002E-2</v>
      </c>
      <c r="I1278">
        <f t="shared" ref="I1278:I1341" si="108">I1277+0.004</f>
        <v>3.0280000000000022</v>
      </c>
      <c r="J1278">
        <f t="shared" si="106"/>
        <v>0.13128068318139294</v>
      </c>
      <c r="L1278">
        <f t="shared" si="107"/>
        <v>-4.6317131321405546E-2</v>
      </c>
    </row>
    <row r="1279" spans="1:12">
      <c r="A1279">
        <v>1257</v>
      </c>
      <c r="B1279">
        <v>5.048</v>
      </c>
      <c r="C1279">
        <v>0</v>
      </c>
      <c r="D1279">
        <f t="shared" si="104"/>
        <v>0</v>
      </c>
      <c r="E1279">
        <v>-2.5999999999999999E-2</v>
      </c>
      <c r="F1279">
        <f t="shared" si="105"/>
        <v>-0.25506000000000001</v>
      </c>
      <c r="G1279">
        <v>0</v>
      </c>
      <c r="H1279">
        <v>2.5999999999999999E-2</v>
      </c>
      <c r="I1279">
        <f t="shared" si="108"/>
        <v>3.0320000000000022</v>
      </c>
      <c r="J1279">
        <f t="shared" si="106"/>
        <v>0.13161625313795716</v>
      </c>
      <c r="L1279">
        <f t="shared" si="107"/>
        <v>-5.410320151950785E-2</v>
      </c>
    </row>
    <row r="1280" spans="1:12">
      <c r="A1280">
        <v>1258</v>
      </c>
      <c r="B1280">
        <v>5.0519999999999996</v>
      </c>
      <c r="C1280">
        <v>-1.6E-2</v>
      </c>
      <c r="D1280">
        <f t="shared" si="104"/>
        <v>-0.15696000000000002</v>
      </c>
      <c r="E1280">
        <v>-5.0000000000000001E-3</v>
      </c>
      <c r="F1280">
        <f t="shared" si="105"/>
        <v>-4.9050000000000003E-2</v>
      </c>
      <c r="G1280">
        <v>0</v>
      </c>
      <c r="H1280">
        <v>1.7000000000000001E-2</v>
      </c>
      <c r="I1280">
        <f t="shared" si="108"/>
        <v>3.0360000000000023</v>
      </c>
      <c r="J1280">
        <f t="shared" si="106"/>
        <v>0.12807924451342489</v>
      </c>
      <c r="L1280">
        <f t="shared" si="107"/>
        <v>-6.0560029795148788E-2</v>
      </c>
    </row>
    <row r="1281" spans="1:12">
      <c r="A1281">
        <v>1259</v>
      </c>
      <c r="B1281">
        <v>5.056</v>
      </c>
      <c r="C1281">
        <v>3.2000000000000001E-2</v>
      </c>
      <c r="D1281">
        <f t="shared" si="104"/>
        <v>0.31392000000000003</v>
      </c>
      <c r="E1281">
        <v>-0.01</v>
      </c>
      <c r="F1281">
        <f t="shared" si="105"/>
        <v>-9.8100000000000007E-2</v>
      </c>
      <c r="G1281">
        <v>0</v>
      </c>
      <c r="H1281">
        <v>3.4000000000000002E-2</v>
      </c>
      <c r="I1281">
        <f t="shared" si="108"/>
        <v>3.0400000000000023</v>
      </c>
      <c r="J1281">
        <f t="shared" si="106"/>
        <v>0.12757457472024009</v>
      </c>
      <c r="L1281">
        <f t="shared" si="107"/>
        <v>-6.6466683837697327E-2</v>
      </c>
    </row>
    <row r="1282" spans="1:12">
      <c r="A1282">
        <v>1260</v>
      </c>
      <c r="B1282">
        <v>5.0599999999999996</v>
      </c>
      <c r="C1282">
        <v>-1.6E-2</v>
      </c>
      <c r="D1282">
        <f t="shared" si="104"/>
        <v>-0.15696000000000002</v>
      </c>
      <c r="E1282">
        <v>0</v>
      </c>
      <c r="F1282">
        <f t="shared" si="105"/>
        <v>0</v>
      </c>
      <c r="G1282">
        <v>0</v>
      </c>
      <c r="H1282">
        <v>1.6E-2</v>
      </c>
      <c r="I1282">
        <f t="shared" si="108"/>
        <v>3.0440000000000023</v>
      </c>
      <c r="J1282">
        <f t="shared" si="106"/>
        <v>0.12338703305703519</v>
      </c>
      <c r="L1282">
        <f t="shared" si="107"/>
        <v>-7.0536246406277481E-2</v>
      </c>
    </row>
    <row r="1283" spans="1:12">
      <c r="A1283">
        <v>1261</v>
      </c>
      <c r="B1283">
        <v>5.0640000000000001</v>
      </c>
      <c r="C1283">
        <v>3.2000000000000001E-2</v>
      </c>
      <c r="D1283">
        <f t="shared" si="104"/>
        <v>0.31392000000000003</v>
      </c>
      <c r="E1283">
        <v>-2.1000000000000001E-2</v>
      </c>
      <c r="F1283">
        <f t="shared" si="105"/>
        <v>-0.20601000000000003</v>
      </c>
      <c r="G1283">
        <v>0</v>
      </c>
      <c r="H1283">
        <v>3.7999999999999999E-2</v>
      </c>
      <c r="I1283">
        <f t="shared" si="108"/>
        <v>3.0480000000000023</v>
      </c>
      <c r="J1283">
        <f t="shared" si="106"/>
        <v>0.12239938637203045</v>
      </c>
      <c r="L1283">
        <f t="shared" si="107"/>
        <v>-7.5738458798531721E-2</v>
      </c>
    </row>
    <row r="1284" spans="1:12">
      <c r="A1284">
        <v>1262</v>
      </c>
      <c r="B1284">
        <v>5.0679999999999996</v>
      </c>
      <c r="C1284">
        <v>-5.0000000000000001E-3</v>
      </c>
      <c r="D1284">
        <f t="shared" si="104"/>
        <v>-4.9050000000000003E-2</v>
      </c>
      <c r="E1284">
        <v>0</v>
      </c>
      <c r="F1284">
        <f t="shared" si="105"/>
        <v>0</v>
      </c>
      <c r="G1284">
        <v>0</v>
      </c>
      <c r="H1284">
        <v>5.0000000000000001E-3</v>
      </c>
      <c r="I1284">
        <f t="shared" si="108"/>
        <v>3.0520000000000023</v>
      </c>
      <c r="J1284">
        <f t="shared" si="106"/>
        <v>0.11930341213486576</v>
      </c>
      <c r="L1284">
        <f t="shared" si="107"/>
        <v>-7.909511782853107E-2</v>
      </c>
    </row>
    <row r="1285" spans="1:12">
      <c r="A1285">
        <v>1263</v>
      </c>
      <c r="B1285">
        <v>5.0720000000000001</v>
      </c>
      <c r="C1285">
        <v>-5.0000000000000001E-3</v>
      </c>
      <c r="D1285">
        <f t="shared" si="104"/>
        <v>-4.9050000000000003E-2</v>
      </c>
      <c r="E1285">
        <v>5.0000000000000001E-3</v>
      </c>
      <c r="F1285">
        <f t="shared" si="105"/>
        <v>4.9050000000000003E-2</v>
      </c>
      <c r="G1285">
        <v>0</v>
      </c>
      <c r="H1285">
        <v>7.0000000000000001E-3</v>
      </c>
      <c r="I1285">
        <f t="shared" si="108"/>
        <v>3.0560000000000023</v>
      </c>
      <c r="J1285">
        <f t="shared" si="106"/>
        <v>0.11448190387424433</v>
      </c>
      <c r="L1285">
        <f t="shared" si="107"/>
        <v>-8.0212053525649446E-2</v>
      </c>
    </row>
    <row r="1286" spans="1:12">
      <c r="A1286">
        <v>1264</v>
      </c>
      <c r="B1286">
        <v>5.0759999999999996</v>
      </c>
      <c r="C1286">
        <v>1.0999999999999999E-2</v>
      </c>
      <c r="D1286">
        <f t="shared" si="104"/>
        <v>0.10791000000000001</v>
      </c>
      <c r="E1286">
        <v>0.01</v>
      </c>
      <c r="F1286">
        <f t="shared" si="105"/>
        <v>9.8100000000000007E-2</v>
      </c>
      <c r="G1286">
        <v>0</v>
      </c>
      <c r="H1286">
        <v>1.4999999999999999E-2</v>
      </c>
      <c r="I1286">
        <f t="shared" si="108"/>
        <v>3.0600000000000023</v>
      </c>
      <c r="J1286">
        <f t="shared" si="106"/>
        <v>0.11035517024690945</v>
      </c>
      <c r="L1286">
        <f t="shared" si="107"/>
        <v>-7.8788637996735689E-2</v>
      </c>
    </row>
    <row r="1287" spans="1:12">
      <c r="A1287">
        <v>1265</v>
      </c>
      <c r="B1287">
        <v>5.08</v>
      </c>
      <c r="C1287">
        <v>-5.0000000000000001E-3</v>
      </c>
      <c r="D1287">
        <f t="shared" si="104"/>
        <v>-4.9050000000000003E-2</v>
      </c>
      <c r="E1287">
        <v>5.0000000000000001E-3</v>
      </c>
      <c r="F1287">
        <f t="shared" si="105"/>
        <v>4.9050000000000003E-2</v>
      </c>
      <c r="G1287">
        <v>0</v>
      </c>
      <c r="H1287">
        <v>7.0000000000000001E-3</v>
      </c>
      <c r="I1287">
        <f t="shared" si="108"/>
        <v>3.0640000000000023</v>
      </c>
      <c r="J1287">
        <f t="shared" si="106"/>
        <v>0.10478841798523825</v>
      </c>
      <c r="L1287">
        <f t="shared" si="107"/>
        <v>-7.5904564326741364E-2</v>
      </c>
    </row>
    <row r="1288" spans="1:12">
      <c r="A1288">
        <v>1266</v>
      </c>
      <c r="B1288">
        <v>5.0839999999999996</v>
      </c>
      <c r="C1288">
        <v>4.8000000000000001E-2</v>
      </c>
      <c r="D1288">
        <f t="shared" si="104"/>
        <v>0.47088000000000002</v>
      </c>
      <c r="E1288">
        <v>-0.01</v>
      </c>
      <c r="F1288">
        <f t="shared" si="105"/>
        <v>-9.8100000000000007E-2</v>
      </c>
      <c r="G1288">
        <v>0</v>
      </c>
      <c r="H1288">
        <v>4.9000000000000002E-2</v>
      </c>
      <c r="I1288">
        <f t="shared" si="108"/>
        <v>3.0680000000000023</v>
      </c>
      <c r="J1288">
        <f t="shared" si="106"/>
        <v>0.10496800454509291</v>
      </c>
      <c r="L1288">
        <f t="shared" si="107"/>
        <v>-7.3781764840494368E-2</v>
      </c>
    </row>
    <row r="1289" spans="1:12">
      <c r="A1289">
        <v>1267</v>
      </c>
      <c r="B1289">
        <v>5.0880000000000001</v>
      </c>
      <c r="C1289">
        <v>1.0999999999999999E-2</v>
      </c>
      <c r="D1289">
        <f t="shared" si="104"/>
        <v>0.10791000000000001</v>
      </c>
      <c r="E1289">
        <v>0.01</v>
      </c>
      <c r="F1289">
        <f t="shared" si="105"/>
        <v>9.8100000000000007E-2</v>
      </c>
      <c r="G1289">
        <v>0</v>
      </c>
      <c r="H1289">
        <v>1.4999999999999999E-2</v>
      </c>
      <c r="I1289">
        <f t="shared" si="108"/>
        <v>3.0720000000000023</v>
      </c>
      <c r="J1289">
        <f t="shared" si="106"/>
        <v>0.10515739984658648</v>
      </c>
      <c r="L1289">
        <f t="shared" si="107"/>
        <v>-6.9728963251354331E-2</v>
      </c>
    </row>
    <row r="1290" spans="1:12">
      <c r="A1290">
        <v>1268</v>
      </c>
      <c r="B1290">
        <v>5.0919999999999996</v>
      </c>
      <c r="C1290">
        <v>1.6E-2</v>
      </c>
      <c r="D1290">
        <f t="shared" si="104"/>
        <v>0.15696000000000002</v>
      </c>
      <c r="E1290">
        <v>0</v>
      </c>
      <c r="F1290">
        <f t="shared" si="105"/>
        <v>0</v>
      </c>
      <c r="G1290">
        <v>0</v>
      </c>
      <c r="H1290">
        <v>1.6E-2</v>
      </c>
      <c r="I1290">
        <f t="shared" si="108"/>
        <v>3.0760000000000023</v>
      </c>
      <c r="J1290">
        <f t="shared" si="106"/>
        <v>0.10600149145051191</v>
      </c>
      <c r="L1290">
        <f t="shared" si="107"/>
        <v>-6.5410667983646725E-2</v>
      </c>
    </row>
    <row r="1291" spans="1:12">
      <c r="A1291">
        <v>1269</v>
      </c>
      <c r="B1291">
        <v>5.0960000000000001</v>
      </c>
      <c r="C1291">
        <v>5.2999999999999999E-2</v>
      </c>
      <c r="D1291">
        <f t="shared" si="104"/>
        <v>0.51993</v>
      </c>
      <c r="E1291">
        <v>5.0000000000000001E-3</v>
      </c>
      <c r="F1291">
        <f t="shared" si="105"/>
        <v>4.9050000000000003E-2</v>
      </c>
      <c r="G1291">
        <v>0</v>
      </c>
      <c r="H1291">
        <v>5.2999999999999999E-2</v>
      </c>
      <c r="I1291">
        <f t="shared" si="108"/>
        <v>3.0800000000000023</v>
      </c>
      <c r="J1291">
        <f t="shared" si="106"/>
        <v>0.11218544296437327</v>
      </c>
      <c r="L1291">
        <f t="shared" si="107"/>
        <v>-6.0278076313953426E-2</v>
      </c>
    </row>
    <row r="1292" spans="1:12">
      <c r="A1292">
        <v>1270</v>
      </c>
      <c r="B1292">
        <v>5.0999999999999996</v>
      </c>
      <c r="C1292">
        <v>-1.0999999999999999E-2</v>
      </c>
      <c r="D1292">
        <f t="shared" si="104"/>
        <v>-0.10791000000000001</v>
      </c>
      <c r="E1292">
        <v>2.5999999999999999E-2</v>
      </c>
      <c r="F1292">
        <f t="shared" si="105"/>
        <v>0.25506000000000001</v>
      </c>
      <c r="G1292">
        <v>0</v>
      </c>
      <c r="H1292">
        <v>2.8000000000000001E-2</v>
      </c>
      <c r="I1292">
        <f t="shared" si="108"/>
        <v>3.0840000000000023</v>
      </c>
      <c r="J1292">
        <f t="shared" si="106"/>
        <v>0.11445467154581716</v>
      </c>
      <c r="L1292">
        <f t="shared" si="107"/>
        <v>-5.1805390703777002E-2</v>
      </c>
    </row>
    <row r="1293" spans="1:12">
      <c r="A1293">
        <v>1271</v>
      </c>
      <c r="B1293">
        <v>5.1040000000000001</v>
      </c>
      <c r="C1293">
        <v>0</v>
      </c>
      <c r="D1293">
        <f t="shared" si="104"/>
        <v>0</v>
      </c>
      <c r="E1293">
        <v>-0.01</v>
      </c>
      <c r="F1293">
        <f t="shared" si="105"/>
        <v>-9.8100000000000007E-2</v>
      </c>
      <c r="G1293">
        <v>0</v>
      </c>
      <c r="H1293">
        <v>0.01</v>
      </c>
      <c r="I1293">
        <f t="shared" si="108"/>
        <v>3.0880000000000023</v>
      </c>
      <c r="J1293">
        <f t="shared" si="106"/>
        <v>0.11484162487897571</v>
      </c>
      <c r="L1293">
        <f t="shared" si="107"/>
        <v>-4.5318938153050721E-2</v>
      </c>
    </row>
    <row r="1294" spans="1:12">
      <c r="A1294">
        <v>1272</v>
      </c>
      <c r="B1294">
        <v>5.1079999999999997</v>
      </c>
      <c r="C1294">
        <v>2.7E-2</v>
      </c>
      <c r="D1294">
        <f t="shared" si="104"/>
        <v>0.26486999999999999</v>
      </c>
      <c r="E1294">
        <v>1.4999999999999999E-2</v>
      </c>
      <c r="F1294">
        <f t="shared" si="105"/>
        <v>0.14715</v>
      </c>
      <c r="G1294">
        <v>0</v>
      </c>
      <c r="H1294">
        <v>3.1E-2</v>
      </c>
      <c r="I1294">
        <f t="shared" si="108"/>
        <v>3.0920000000000023</v>
      </c>
      <c r="J1294">
        <f t="shared" si="106"/>
        <v>0.11715087545565993</v>
      </c>
      <c r="L1294">
        <f t="shared" si="107"/>
        <v>-3.733758751994979E-2</v>
      </c>
    </row>
    <row r="1295" spans="1:12">
      <c r="A1295">
        <v>1273</v>
      </c>
      <c r="B1295">
        <v>5.1120000000000001</v>
      </c>
      <c r="C1295">
        <v>5.2999999999999999E-2</v>
      </c>
      <c r="D1295">
        <f t="shared" si="104"/>
        <v>0.51993</v>
      </c>
      <c r="E1295">
        <v>2.5999999999999999E-2</v>
      </c>
      <c r="F1295">
        <f t="shared" si="105"/>
        <v>0.25506000000000001</v>
      </c>
      <c r="G1295">
        <v>0</v>
      </c>
      <c r="H1295">
        <v>5.8999999999999997E-2</v>
      </c>
      <c r="I1295">
        <f t="shared" si="108"/>
        <v>3.0960000000000023</v>
      </c>
      <c r="J1295">
        <f t="shared" si="106"/>
        <v>0.1244149163791919</v>
      </c>
      <c r="L1295">
        <f t="shared" si="107"/>
        <v>-2.6781549280759768E-2</v>
      </c>
    </row>
    <row r="1296" spans="1:12">
      <c r="A1296">
        <v>1274</v>
      </c>
      <c r="B1296">
        <v>5.1159999999999997</v>
      </c>
      <c r="C1296">
        <v>1.6E-2</v>
      </c>
      <c r="D1296">
        <f t="shared" si="104"/>
        <v>0.15696000000000002</v>
      </c>
      <c r="E1296">
        <v>2.5999999999999999E-2</v>
      </c>
      <c r="F1296">
        <f t="shared" si="105"/>
        <v>0.25506000000000001</v>
      </c>
      <c r="G1296">
        <v>0</v>
      </c>
      <c r="H1296">
        <v>0.03</v>
      </c>
      <c r="I1296">
        <f t="shared" si="108"/>
        <v>3.1000000000000023</v>
      </c>
      <c r="J1296">
        <f t="shared" si="106"/>
        <v>0.13093181919743696</v>
      </c>
      <c r="L1296">
        <f t="shared" si="107"/>
        <v>-1.420793414330572E-2</v>
      </c>
    </row>
    <row r="1297" spans="1:12">
      <c r="A1297">
        <v>1275</v>
      </c>
      <c r="B1297">
        <v>5.12</v>
      </c>
      <c r="C1297">
        <v>0</v>
      </c>
      <c r="D1297">
        <f t="shared" si="104"/>
        <v>0</v>
      </c>
      <c r="E1297">
        <v>-2.5999999999999999E-2</v>
      </c>
      <c r="F1297">
        <f t="shared" si="105"/>
        <v>-0.25506000000000001</v>
      </c>
      <c r="G1297">
        <v>0</v>
      </c>
      <c r="H1297">
        <v>2.5999999999999999E-2</v>
      </c>
      <c r="I1297">
        <f t="shared" si="108"/>
        <v>3.1040000000000023</v>
      </c>
      <c r="J1297">
        <f t="shared" si="106"/>
        <v>0.13465974632072403</v>
      </c>
      <c r="L1297">
        <f t="shared" si="107"/>
        <v>-6.8596526040408147E-3</v>
      </c>
    </row>
    <row r="1298" spans="1:12">
      <c r="A1298">
        <v>1276</v>
      </c>
      <c r="B1298">
        <v>5.1239999999999997</v>
      </c>
      <c r="C1298">
        <v>1.6E-2</v>
      </c>
      <c r="D1298">
        <f t="shared" si="104"/>
        <v>0.15696000000000002</v>
      </c>
      <c r="E1298">
        <v>-0.01</v>
      </c>
      <c r="F1298">
        <f t="shared" si="105"/>
        <v>-9.8100000000000007E-2</v>
      </c>
      <c r="G1298">
        <v>0</v>
      </c>
      <c r="H1298">
        <v>1.9E-2</v>
      </c>
      <c r="I1298">
        <f t="shared" si="108"/>
        <v>3.1080000000000023</v>
      </c>
      <c r="J1298">
        <f t="shared" si="106"/>
        <v>0.13807830776394772</v>
      </c>
      <c r="L1298">
        <f t="shared" si="107"/>
        <v>-1.909980603820273E-3</v>
      </c>
    </row>
    <row r="1299" spans="1:12">
      <c r="A1299">
        <v>1277</v>
      </c>
      <c r="B1299">
        <v>5.1280000000000001</v>
      </c>
      <c r="C1299">
        <v>-3.6999999999999998E-2</v>
      </c>
      <c r="D1299">
        <f t="shared" si="104"/>
        <v>-0.36297000000000001</v>
      </c>
      <c r="E1299">
        <v>-2.1000000000000001E-2</v>
      </c>
      <c r="F1299">
        <f t="shared" si="105"/>
        <v>-0.20601000000000003</v>
      </c>
      <c r="G1299">
        <v>0</v>
      </c>
      <c r="H1299">
        <v>4.2999999999999997E-2</v>
      </c>
      <c r="I1299">
        <f t="shared" si="108"/>
        <v>3.1120000000000023</v>
      </c>
      <c r="J1299">
        <f t="shared" si="106"/>
        <v>0.13431320269765612</v>
      </c>
      <c r="L1299">
        <f t="shared" si="107"/>
        <v>-4.6327699440946231E-4</v>
      </c>
    </row>
    <row r="1300" spans="1:12">
      <c r="A1300">
        <v>1278</v>
      </c>
      <c r="B1300">
        <v>5.1319999999999997</v>
      </c>
      <c r="C1300">
        <v>2.7E-2</v>
      </c>
      <c r="D1300">
        <f t="shared" si="104"/>
        <v>0.26486999999999999</v>
      </c>
      <c r="E1300">
        <v>-0.01</v>
      </c>
      <c r="F1300">
        <f t="shared" si="105"/>
        <v>-9.8100000000000007E-2</v>
      </c>
      <c r="G1300">
        <v>0</v>
      </c>
      <c r="H1300">
        <v>2.9000000000000001E-2</v>
      </c>
      <c r="I1300">
        <f t="shared" si="108"/>
        <v>3.1160000000000023</v>
      </c>
      <c r="J1300">
        <f t="shared" si="106"/>
        <v>0.13288595283302154</v>
      </c>
      <c r="L1300">
        <f t="shared" si="107"/>
        <v>-5.4297040741751014E-4</v>
      </c>
    </row>
    <row r="1301" spans="1:12">
      <c r="A1301">
        <v>1279</v>
      </c>
      <c r="B1301">
        <v>5.1360000000000001</v>
      </c>
      <c r="C1301">
        <v>3.6999999999999998E-2</v>
      </c>
      <c r="D1301">
        <f t="shared" si="104"/>
        <v>0.36297000000000001</v>
      </c>
      <c r="E1301">
        <v>5.0000000000000001E-3</v>
      </c>
      <c r="F1301">
        <f t="shared" si="105"/>
        <v>4.9050000000000003E-2</v>
      </c>
      <c r="G1301">
        <v>0</v>
      </c>
      <c r="H1301">
        <v>3.7999999999999999E-2</v>
      </c>
      <c r="I1301">
        <f t="shared" si="108"/>
        <v>3.1200000000000023</v>
      </c>
      <c r="J1301">
        <f t="shared" si="106"/>
        <v>0.13473436517673404</v>
      </c>
      <c r="L1301">
        <f t="shared" si="107"/>
        <v>4.6425015471093323E-5</v>
      </c>
    </row>
    <row r="1302" spans="1:12">
      <c r="A1302">
        <v>1280</v>
      </c>
      <c r="B1302">
        <v>5.14</v>
      </c>
      <c r="C1302">
        <v>0</v>
      </c>
      <c r="D1302">
        <f t="shared" si="104"/>
        <v>0</v>
      </c>
      <c r="E1302">
        <v>-4.1000000000000002E-2</v>
      </c>
      <c r="F1302">
        <f t="shared" si="105"/>
        <v>-0.40221000000000001</v>
      </c>
      <c r="G1302">
        <v>0</v>
      </c>
      <c r="H1302">
        <v>4.1000000000000002E-2</v>
      </c>
      <c r="I1302">
        <f t="shared" si="108"/>
        <v>3.1240000000000023</v>
      </c>
      <c r="J1302">
        <f t="shared" si="106"/>
        <v>0.13450040870928975</v>
      </c>
      <c r="L1302">
        <f t="shared" si="107"/>
        <v>-4.7820216082156142E-3</v>
      </c>
    </row>
    <row r="1303" spans="1:12">
      <c r="A1303">
        <v>1281</v>
      </c>
      <c r="B1303">
        <v>5.1440000000000001</v>
      </c>
      <c r="C1303">
        <v>5.0000000000000001E-3</v>
      </c>
      <c r="D1303">
        <f t="shared" ref="D1303:D1366" si="109">C1303*9.81</f>
        <v>4.9050000000000003E-2</v>
      </c>
      <c r="E1303">
        <v>-1.4999999999999999E-2</v>
      </c>
      <c r="F1303">
        <f t="shared" ref="F1303:F1366" si="110">E1303*9.81</f>
        <v>-0.14715</v>
      </c>
      <c r="G1303">
        <v>0</v>
      </c>
      <c r="H1303">
        <v>1.6E-2</v>
      </c>
      <c r="I1303">
        <f t="shared" si="108"/>
        <v>3.1280000000000023</v>
      </c>
      <c r="J1303">
        <f t="shared" si="106"/>
        <v>0.13317378442023164</v>
      </c>
      <c r="L1303">
        <f t="shared" si="107"/>
        <v>-1.0711295483996831E-2</v>
      </c>
    </row>
    <row r="1304" spans="1:12">
      <c r="A1304">
        <v>1282</v>
      </c>
      <c r="B1304">
        <v>5.1479999999999997</v>
      </c>
      <c r="C1304">
        <v>-2.7E-2</v>
      </c>
      <c r="D1304">
        <f t="shared" si="109"/>
        <v>-0.26486999999999999</v>
      </c>
      <c r="E1304">
        <v>-5.0000000000000001E-3</v>
      </c>
      <c r="F1304">
        <f t="shared" si="110"/>
        <v>-4.9050000000000003E-2</v>
      </c>
      <c r="G1304">
        <v>0</v>
      </c>
      <c r="H1304">
        <v>2.7E-2</v>
      </c>
      <c r="I1304">
        <f t="shared" si="108"/>
        <v>3.1320000000000023</v>
      </c>
      <c r="J1304">
        <f t="shared" ref="J1304:J1367" si="111">(D1304+J1303*(11.254+2*63.3257)-J1302*63.3257)/(1+11.254+63.3257)</f>
        <v>0.12679570675967147</v>
      </c>
      <c r="L1304">
        <f t="shared" ref="L1304:L1367" si="112">(F1304+L1303*(11.254+2*63.3257)-L1302*63.3257)/(1+11.254+63.3257)</f>
        <v>-1.6186497465369629E-2</v>
      </c>
    </row>
    <row r="1305" spans="1:12">
      <c r="A1305">
        <v>1283</v>
      </c>
      <c r="B1305">
        <v>5.1520000000000001</v>
      </c>
      <c r="C1305">
        <v>5.2999999999999999E-2</v>
      </c>
      <c r="D1305">
        <f t="shared" si="109"/>
        <v>0.51993</v>
      </c>
      <c r="E1305">
        <v>0</v>
      </c>
      <c r="F1305">
        <f t="shared" si="110"/>
        <v>0</v>
      </c>
      <c r="G1305">
        <v>0</v>
      </c>
      <c r="H1305">
        <v>5.2999999999999999E-2</v>
      </c>
      <c r="I1305">
        <f t="shared" si="108"/>
        <v>3.1360000000000023</v>
      </c>
      <c r="J1305">
        <f t="shared" si="111"/>
        <v>0.12665331483076714</v>
      </c>
      <c r="L1305">
        <f t="shared" si="112"/>
        <v>-2.0559821263247229E-2</v>
      </c>
    </row>
    <row r="1306" spans="1:12">
      <c r="A1306">
        <v>1284</v>
      </c>
      <c r="B1306">
        <v>5.16</v>
      </c>
      <c r="C1306">
        <v>1.6E-2</v>
      </c>
      <c r="D1306">
        <f t="shared" si="109"/>
        <v>0.15696000000000002</v>
      </c>
      <c r="E1306">
        <v>5.0000000000000001E-3</v>
      </c>
      <c r="F1306">
        <f t="shared" si="110"/>
        <v>4.9050000000000003E-2</v>
      </c>
      <c r="G1306">
        <v>0</v>
      </c>
      <c r="H1306">
        <v>1.7000000000000001E-2</v>
      </c>
      <c r="I1306">
        <f t="shared" si="108"/>
        <v>3.1400000000000023</v>
      </c>
      <c r="J1306">
        <f t="shared" si="111"/>
        <v>0.12693499915336984</v>
      </c>
      <c r="L1306">
        <f t="shared" si="112"/>
        <v>-2.3303070701443065E-2</v>
      </c>
    </row>
    <row r="1307" spans="1:12">
      <c r="A1307">
        <v>1285</v>
      </c>
      <c r="B1307">
        <v>5.1639999999999997</v>
      </c>
      <c r="C1307">
        <v>1.0999999999999999E-2</v>
      </c>
      <c r="D1307">
        <f t="shared" si="109"/>
        <v>0.10791000000000001</v>
      </c>
      <c r="E1307">
        <v>0</v>
      </c>
      <c r="F1307">
        <f t="shared" si="110"/>
        <v>0</v>
      </c>
      <c r="G1307">
        <v>0</v>
      </c>
      <c r="H1307">
        <v>1.0999999999999999E-2</v>
      </c>
      <c r="I1307">
        <f t="shared" si="108"/>
        <v>3.1440000000000023</v>
      </c>
      <c r="J1307">
        <f t="shared" si="111"/>
        <v>0.12691929199595153</v>
      </c>
      <c r="L1307">
        <f t="shared" si="112"/>
        <v>-2.5293223086897292E-2</v>
      </c>
    </row>
    <row r="1308" spans="1:12">
      <c r="A1308">
        <v>1286</v>
      </c>
      <c r="B1308">
        <v>5.1680000000000001</v>
      </c>
      <c r="C1308">
        <v>-1.0999999999999999E-2</v>
      </c>
      <c r="D1308">
        <f t="shared" si="109"/>
        <v>-0.10791000000000001</v>
      </c>
      <c r="E1308">
        <v>-3.1E-2</v>
      </c>
      <c r="F1308">
        <f t="shared" si="110"/>
        <v>-0.30410999999999999</v>
      </c>
      <c r="G1308">
        <v>0</v>
      </c>
      <c r="H1308">
        <v>3.3000000000000002E-2</v>
      </c>
      <c r="I1308">
        <f t="shared" si="108"/>
        <v>3.1480000000000024</v>
      </c>
      <c r="J1308">
        <f t="shared" si="111"/>
        <v>0.12379908963030999</v>
      </c>
      <c r="L1308">
        <f t="shared" si="112"/>
        <v>-3.0649748315611632E-2</v>
      </c>
    </row>
    <row r="1309" spans="1:12">
      <c r="A1309">
        <v>1287</v>
      </c>
      <c r="B1309">
        <v>5.1719999999999997</v>
      </c>
      <c r="C1309">
        <v>5.0000000000000001E-3</v>
      </c>
      <c r="D1309">
        <f t="shared" si="109"/>
        <v>4.9050000000000003E-2</v>
      </c>
      <c r="E1309">
        <v>-0.01</v>
      </c>
      <c r="F1309">
        <f t="shared" si="110"/>
        <v>-9.8100000000000007E-2</v>
      </c>
      <c r="G1309">
        <v>0</v>
      </c>
      <c r="H1309">
        <v>1.2E-2</v>
      </c>
      <c r="I1309">
        <f t="shared" si="108"/>
        <v>3.1520000000000024</v>
      </c>
      <c r="J1309">
        <f t="shared" si="111"/>
        <v>0.12019576640229748</v>
      </c>
      <c r="L1309">
        <f t="shared" si="112"/>
        <v>-3.6030240185258952E-2</v>
      </c>
    </row>
    <row r="1310" spans="1:12">
      <c r="A1310">
        <v>1288</v>
      </c>
      <c r="B1310">
        <v>5.1760000000000002</v>
      </c>
      <c r="C1310">
        <v>4.8000000000000001E-2</v>
      </c>
      <c r="D1310">
        <f t="shared" si="109"/>
        <v>0.47088000000000002</v>
      </c>
      <c r="E1310">
        <v>0</v>
      </c>
      <c r="F1310">
        <f t="shared" si="110"/>
        <v>0</v>
      </c>
      <c r="G1310">
        <v>0</v>
      </c>
      <c r="H1310">
        <v>4.8000000000000001E-2</v>
      </c>
      <c r="I1310">
        <f t="shared" si="108"/>
        <v>3.1560000000000024</v>
      </c>
      <c r="J1310">
        <f t="shared" si="111"/>
        <v>0.12181658876408975</v>
      </c>
      <c r="L1310">
        <f t="shared" si="112"/>
        <v>-4.0061655681807175E-2</v>
      </c>
    </row>
    <row r="1311" spans="1:12">
      <c r="A1311">
        <v>1289</v>
      </c>
      <c r="B1311">
        <v>5.18</v>
      </c>
      <c r="C1311">
        <v>4.8000000000000001E-2</v>
      </c>
      <c r="D1311">
        <f t="shared" si="109"/>
        <v>0.47088000000000002</v>
      </c>
      <c r="E1311">
        <v>-0.01</v>
      </c>
      <c r="F1311">
        <f t="shared" si="110"/>
        <v>-9.8100000000000007E-2</v>
      </c>
      <c r="G1311">
        <v>0</v>
      </c>
      <c r="H1311">
        <v>4.9000000000000002E-2</v>
      </c>
      <c r="I1311">
        <f t="shared" si="108"/>
        <v>3.1600000000000024</v>
      </c>
      <c r="J1311">
        <f t="shared" si="111"/>
        <v>0.1277931025881994</v>
      </c>
      <c r="L1311">
        <f t="shared" si="112"/>
        <v>-4.4207352907754821E-2</v>
      </c>
    </row>
    <row r="1312" spans="1:12">
      <c r="A1312">
        <v>1290</v>
      </c>
      <c r="B1312">
        <v>5.1840000000000002</v>
      </c>
      <c r="C1312">
        <v>-4.8000000000000001E-2</v>
      </c>
      <c r="D1312">
        <f t="shared" si="109"/>
        <v>-0.47088000000000002</v>
      </c>
      <c r="E1312">
        <v>0</v>
      </c>
      <c r="F1312">
        <f t="shared" si="110"/>
        <v>0</v>
      </c>
      <c r="G1312">
        <v>0</v>
      </c>
      <c r="H1312">
        <v>4.8000000000000001E-2</v>
      </c>
      <c r="I1312">
        <f t="shared" si="108"/>
        <v>3.1640000000000024</v>
      </c>
      <c r="J1312">
        <f t="shared" si="111"/>
        <v>0.12487954006920578</v>
      </c>
      <c r="L1312">
        <f t="shared" si="112"/>
        <v>-4.709598339865962E-2</v>
      </c>
    </row>
    <row r="1313" spans="1:12">
      <c r="A1313">
        <v>1291</v>
      </c>
      <c r="B1313">
        <v>5.1879999999999997</v>
      </c>
      <c r="C1313">
        <v>0</v>
      </c>
      <c r="D1313">
        <f t="shared" si="109"/>
        <v>0</v>
      </c>
      <c r="E1313">
        <v>-3.5999999999999997E-2</v>
      </c>
      <c r="F1313">
        <f t="shared" si="110"/>
        <v>-0.35315999999999997</v>
      </c>
      <c r="G1313">
        <v>0</v>
      </c>
      <c r="H1313">
        <v>3.5999999999999997E-2</v>
      </c>
      <c r="I1313">
        <f t="shared" si="108"/>
        <v>3.1680000000000024</v>
      </c>
      <c r="J1313">
        <f t="shared" si="111"/>
        <v>0.12078607415073507</v>
      </c>
      <c r="L1313">
        <f t="shared" si="112"/>
        <v>-5.3565823375256907E-2</v>
      </c>
    </row>
    <row r="1314" spans="1:12">
      <c r="A1314">
        <v>1292</v>
      </c>
      <c r="B1314">
        <v>5.1920000000000002</v>
      </c>
      <c r="C1314">
        <v>2.7E-2</v>
      </c>
      <c r="D1314">
        <f t="shared" si="109"/>
        <v>0.26486999999999999</v>
      </c>
      <c r="E1314">
        <v>5.0000000000000001E-3</v>
      </c>
      <c r="F1314">
        <f t="shared" si="110"/>
        <v>4.9050000000000003E-2</v>
      </c>
      <c r="G1314">
        <v>0</v>
      </c>
      <c r="H1314">
        <v>2.7E-2</v>
      </c>
      <c r="I1314">
        <f t="shared" si="108"/>
        <v>3.1720000000000024</v>
      </c>
      <c r="J1314">
        <f t="shared" si="111"/>
        <v>0.11926268005332478</v>
      </c>
      <c r="L1314">
        <f t="shared" si="112"/>
        <v>-5.762896892929785E-2</v>
      </c>
    </row>
    <row r="1315" spans="1:12">
      <c r="A1315">
        <v>1293</v>
      </c>
      <c r="B1315">
        <v>5.1959999999999997</v>
      </c>
      <c r="C1315">
        <v>1.6E-2</v>
      </c>
      <c r="D1315">
        <f t="shared" si="109"/>
        <v>0.15696000000000002</v>
      </c>
      <c r="E1315">
        <v>0</v>
      </c>
      <c r="F1315">
        <f t="shared" si="110"/>
        <v>0</v>
      </c>
      <c r="G1315">
        <v>0</v>
      </c>
      <c r="H1315">
        <v>1.6E-2</v>
      </c>
      <c r="I1315">
        <f t="shared" si="108"/>
        <v>3.1760000000000024</v>
      </c>
      <c r="J1315">
        <f t="shared" si="111"/>
        <v>0.1184850548755628</v>
      </c>
      <c r="L1315">
        <f t="shared" si="112"/>
        <v>-6.0270849850791737E-2</v>
      </c>
    </row>
    <row r="1316" spans="1:12">
      <c r="A1316">
        <v>1294</v>
      </c>
      <c r="B1316">
        <v>5.2</v>
      </c>
      <c r="C1316">
        <v>5.0000000000000001E-3</v>
      </c>
      <c r="D1316">
        <f t="shared" si="109"/>
        <v>4.9050000000000003E-2</v>
      </c>
      <c r="E1316">
        <v>-5.0000000000000001E-3</v>
      </c>
      <c r="F1316">
        <f t="shared" si="110"/>
        <v>-4.9050000000000003E-2</v>
      </c>
      <c r="G1316">
        <v>0</v>
      </c>
      <c r="H1316">
        <v>7.0000000000000001E-3</v>
      </c>
      <c r="I1316">
        <f t="shared" si="108"/>
        <v>3.1800000000000024</v>
      </c>
      <c r="J1316">
        <f t="shared" si="111"/>
        <v>0.11691480898155997</v>
      </c>
      <c r="L1316">
        <f t="shared" si="112"/>
        <v>-6.2335929611884361E-2</v>
      </c>
    </row>
    <row r="1317" spans="1:12">
      <c r="A1317">
        <v>1295</v>
      </c>
      <c r="B1317">
        <v>5.2039999999999997</v>
      </c>
      <c r="C1317">
        <v>2.7E-2</v>
      </c>
      <c r="D1317">
        <f t="shared" si="109"/>
        <v>0.26486999999999999</v>
      </c>
      <c r="E1317">
        <v>-2.1000000000000001E-2</v>
      </c>
      <c r="F1317">
        <f t="shared" si="110"/>
        <v>-0.20601000000000003</v>
      </c>
      <c r="G1317">
        <v>0</v>
      </c>
      <c r="H1317">
        <v>3.4000000000000002E-2</v>
      </c>
      <c r="I1317">
        <f t="shared" si="108"/>
        <v>3.1840000000000024</v>
      </c>
      <c r="J1317">
        <f t="shared" si="111"/>
        <v>0.1175567574228555</v>
      </c>
      <c r="L1317">
        <f t="shared" si="112"/>
        <v>-6.596715190854785E-2</v>
      </c>
    </row>
    <row r="1318" spans="1:12">
      <c r="A1318">
        <v>1296</v>
      </c>
      <c r="B1318">
        <v>5.2080000000000002</v>
      </c>
      <c r="C1318">
        <v>1.0999999999999999E-2</v>
      </c>
      <c r="D1318">
        <f t="shared" si="109"/>
        <v>0.10791000000000001</v>
      </c>
      <c r="E1318">
        <v>-1.4999999999999999E-2</v>
      </c>
      <c r="F1318">
        <f t="shared" si="110"/>
        <v>-0.14715</v>
      </c>
      <c r="G1318">
        <v>0</v>
      </c>
      <c r="H1318">
        <v>1.9E-2</v>
      </c>
      <c r="I1318">
        <f t="shared" si="108"/>
        <v>3.1880000000000024</v>
      </c>
      <c r="J1318">
        <f t="shared" si="111"/>
        <v>0.11796698764322011</v>
      </c>
      <c r="L1318">
        <f t="shared" si="112"/>
        <v>-7.0083767109233655E-2</v>
      </c>
    </row>
    <row r="1319" spans="1:12">
      <c r="A1319">
        <v>1297</v>
      </c>
      <c r="B1319">
        <v>5.2119999999999997</v>
      </c>
      <c r="C1319">
        <v>-3.6999999999999998E-2</v>
      </c>
      <c r="D1319">
        <f t="shared" si="109"/>
        <v>-0.36297000000000001</v>
      </c>
      <c r="E1319">
        <v>0</v>
      </c>
      <c r="F1319">
        <f t="shared" si="110"/>
        <v>0</v>
      </c>
      <c r="G1319">
        <v>0</v>
      </c>
      <c r="H1319">
        <v>3.6999999999999998E-2</v>
      </c>
      <c r="I1319">
        <f t="shared" si="108"/>
        <v>3.1920000000000024</v>
      </c>
      <c r="J1319">
        <f t="shared" si="111"/>
        <v>0.11194739677718758</v>
      </c>
      <c r="L1319">
        <f t="shared" si="112"/>
        <v>-7.2605658200423931E-2</v>
      </c>
    </row>
    <row r="1320" spans="1:12">
      <c r="A1320">
        <v>1298</v>
      </c>
      <c r="B1320">
        <v>5.2160000000000002</v>
      </c>
      <c r="C1320">
        <v>2.7E-2</v>
      </c>
      <c r="D1320">
        <f t="shared" si="109"/>
        <v>0.26486999999999999</v>
      </c>
      <c r="E1320">
        <v>-2.1000000000000001E-2</v>
      </c>
      <c r="F1320">
        <f t="shared" si="110"/>
        <v>-0.20601000000000003</v>
      </c>
      <c r="G1320">
        <v>0</v>
      </c>
      <c r="H1320">
        <v>3.4000000000000002E-2</v>
      </c>
      <c r="I1320">
        <f t="shared" si="108"/>
        <v>3.1960000000000024</v>
      </c>
      <c r="J1320">
        <f t="shared" si="111"/>
        <v>0.10892711220233078</v>
      </c>
      <c r="L1320">
        <f t="shared" si="112"/>
        <v>-7.648374795829492E-2</v>
      </c>
    </row>
    <row r="1321" spans="1:12">
      <c r="A1321">
        <v>1299</v>
      </c>
      <c r="B1321">
        <v>5.22</v>
      </c>
      <c r="C1321">
        <v>0.08</v>
      </c>
      <c r="D1321">
        <f t="shared" si="109"/>
        <v>0.78480000000000005</v>
      </c>
      <c r="E1321">
        <v>0</v>
      </c>
      <c r="F1321">
        <f t="shared" si="110"/>
        <v>0</v>
      </c>
      <c r="G1321">
        <v>0</v>
      </c>
      <c r="H1321">
        <v>0.08</v>
      </c>
      <c r="I1321">
        <f t="shared" si="108"/>
        <v>3.2000000000000024</v>
      </c>
      <c r="J1321">
        <f t="shared" si="111"/>
        <v>0.11533903568040306</v>
      </c>
      <c r="L1321">
        <f t="shared" si="112"/>
        <v>-7.8721107998381293E-2</v>
      </c>
    </row>
    <row r="1322" spans="1:12">
      <c r="A1322">
        <v>1300</v>
      </c>
      <c r="B1322">
        <v>5.2240000000000002</v>
      </c>
      <c r="C1322">
        <v>1.0999999999999999E-2</v>
      </c>
      <c r="D1322">
        <f t="shared" si="109"/>
        <v>0.10791000000000001</v>
      </c>
      <c r="E1322">
        <v>5.0000000000000001E-3</v>
      </c>
      <c r="F1322">
        <f t="shared" si="110"/>
        <v>4.9050000000000003E-2</v>
      </c>
      <c r="G1322">
        <v>0</v>
      </c>
      <c r="H1322">
        <v>1.2E-2</v>
      </c>
      <c r="I1322">
        <f t="shared" si="108"/>
        <v>3.2040000000000024</v>
      </c>
      <c r="J1322">
        <f t="shared" si="111"/>
        <v>0.12061307761117226</v>
      </c>
      <c r="L1322">
        <f t="shared" si="112"/>
        <v>-7.8905169098016703E-2</v>
      </c>
    </row>
    <row r="1323" spans="1:12">
      <c r="A1323">
        <v>1301</v>
      </c>
      <c r="B1323">
        <v>5.2279999999999998</v>
      </c>
      <c r="C1323">
        <v>-2.1000000000000001E-2</v>
      </c>
      <c r="D1323">
        <f t="shared" si="109"/>
        <v>-0.20601000000000003</v>
      </c>
      <c r="E1323">
        <v>0</v>
      </c>
      <c r="F1323">
        <f t="shared" si="110"/>
        <v>0</v>
      </c>
      <c r="G1323">
        <v>0</v>
      </c>
      <c r="H1323">
        <v>2.1000000000000001E-2</v>
      </c>
      <c r="I1323">
        <f t="shared" si="108"/>
        <v>3.2080000000000024</v>
      </c>
      <c r="J1323">
        <f t="shared" si="111"/>
        <v>0.12071044925308323</v>
      </c>
      <c r="L1323">
        <f t="shared" si="112"/>
        <v>-7.8015388229333224E-2</v>
      </c>
    </row>
    <row r="1324" spans="1:12">
      <c r="A1324">
        <v>1302</v>
      </c>
      <c r="B1324">
        <v>5.2320000000000002</v>
      </c>
      <c r="C1324">
        <v>1.6E-2</v>
      </c>
      <c r="D1324">
        <f t="shared" si="109"/>
        <v>0.15696000000000002</v>
      </c>
      <c r="E1324">
        <v>-5.0000000000000001E-3</v>
      </c>
      <c r="F1324">
        <f t="shared" si="110"/>
        <v>-4.9050000000000003E-2</v>
      </c>
      <c r="G1324">
        <v>0</v>
      </c>
      <c r="H1324">
        <v>1.7000000000000001E-2</v>
      </c>
      <c r="I1324">
        <f t="shared" si="108"/>
        <v>3.2120000000000024</v>
      </c>
      <c r="J1324">
        <f t="shared" si="111"/>
        <v>0.12127165389045383</v>
      </c>
      <c r="L1324">
        <f t="shared" si="112"/>
        <v>-7.6886627668159735E-2</v>
      </c>
    </row>
    <row r="1325" spans="1:12">
      <c r="A1325">
        <v>1303</v>
      </c>
      <c r="B1325">
        <v>5.2359999999999998</v>
      </c>
      <c r="C1325">
        <v>6.4000000000000001E-2</v>
      </c>
      <c r="D1325">
        <f t="shared" si="109"/>
        <v>0.62784000000000006</v>
      </c>
      <c r="E1325">
        <v>-0.01</v>
      </c>
      <c r="F1325">
        <f t="shared" si="110"/>
        <v>-9.8100000000000007E-2</v>
      </c>
      <c r="G1325">
        <v>0</v>
      </c>
      <c r="H1325">
        <v>6.5000000000000002E-2</v>
      </c>
      <c r="I1325">
        <f t="shared" si="108"/>
        <v>3.2160000000000024</v>
      </c>
      <c r="J1325">
        <f t="shared" si="111"/>
        <v>0.12844430769318499</v>
      </c>
      <c r="L1325">
        <f t="shared" si="112"/>
        <v>-7.6221552517863222E-2</v>
      </c>
    </row>
    <row r="1326" spans="1:12">
      <c r="A1326">
        <v>1304</v>
      </c>
      <c r="B1326">
        <v>5.24</v>
      </c>
      <c r="C1326">
        <v>0</v>
      </c>
      <c r="D1326">
        <f t="shared" si="109"/>
        <v>0</v>
      </c>
      <c r="E1326">
        <v>0</v>
      </c>
      <c r="F1326">
        <f t="shared" si="110"/>
        <v>0</v>
      </c>
      <c r="G1326">
        <v>0</v>
      </c>
      <c r="H1326">
        <v>0</v>
      </c>
      <c r="I1326">
        <f t="shared" si="108"/>
        <v>3.2200000000000024</v>
      </c>
      <c r="J1326">
        <f t="shared" si="111"/>
        <v>0.1327545790388297</v>
      </c>
      <c r="L1326">
        <f t="shared" si="112"/>
        <v>-7.4655815925061222E-2</v>
      </c>
    </row>
    <row r="1327" spans="1:12">
      <c r="A1327">
        <v>1305</v>
      </c>
      <c r="B1327">
        <v>5.2439999999999998</v>
      </c>
      <c r="C1327">
        <v>-5.0000000000000001E-3</v>
      </c>
      <c r="D1327">
        <f t="shared" si="109"/>
        <v>-4.9050000000000003E-2</v>
      </c>
      <c r="E1327">
        <v>-0.01</v>
      </c>
      <c r="F1327">
        <f t="shared" si="110"/>
        <v>-9.8100000000000007E-2</v>
      </c>
      <c r="G1327">
        <v>0</v>
      </c>
      <c r="H1327">
        <v>1.2E-2</v>
      </c>
      <c r="I1327">
        <f t="shared" si="108"/>
        <v>3.2240000000000024</v>
      </c>
      <c r="J1327">
        <f t="shared" si="111"/>
        <v>0.13396054269195429</v>
      </c>
      <c r="L1327">
        <f t="shared" si="112"/>
        <v>-7.3654129206539409E-2</v>
      </c>
    </row>
    <row r="1328" spans="1:12">
      <c r="A1328">
        <v>1306</v>
      </c>
      <c r="B1328">
        <v>5.2480000000000002</v>
      </c>
      <c r="C1328">
        <v>-5.0000000000000001E-3</v>
      </c>
      <c r="D1328">
        <f t="shared" si="109"/>
        <v>-4.9050000000000003E-2</v>
      </c>
      <c r="E1328">
        <v>0.01</v>
      </c>
      <c r="F1328">
        <f t="shared" si="110"/>
        <v>9.8100000000000007E-2</v>
      </c>
      <c r="G1328">
        <v>0</v>
      </c>
      <c r="H1328">
        <v>1.2E-2</v>
      </c>
      <c r="I1328">
        <f t="shared" si="108"/>
        <v>3.2280000000000024</v>
      </c>
      <c r="J1328">
        <f t="shared" si="111"/>
        <v>0.13254955468613677</v>
      </c>
      <c r="L1328">
        <f t="shared" si="112"/>
        <v>-7.0542359222831641E-2</v>
      </c>
    </row>
    <row r="1329" spans="1:12">
      <c r="A1329">
        <v>1307</v>
      </c>
      <c r="B1329">
        <v>5.2519999999999998</v>
      </c>
      <c r="C1329">
        <v>6.4000000000000001E-2</v>
      </c>
      <c r="D1329">
        <f t="shared" si="109"/>
        <v>0.62784000000000006</v>
      </c>
      <c r="E1329">
        <v>-2.5999999999999999E-2</v>
      </c>
      <c r="F1329">
        <f t="shared" si="110"/>
        <v>-0.25506000000000001</v>
      </c>
      <c r="G1329">
        <v>0</v>
      </c>
      <c r="H1329">
        <v>6.9000000000000006E-2</v>
      </c>
      <c r="I1329">
        <f t="shared" si="108"/>
        <v>3.2320000000000024</v>
      </c>
      <c r="J1329">
        <f t="shared" si="111"/>
        <v>0.13792055565800965</v>
      </c>
      <c r="L1329">
        <f t="shared" si="112"/>
        <v>-7.0376476430493023E-2</v>
      </c>
    </row>
    <row r="1330" spans="1:12">
      <c r="A1330">
        <v>1308</v>
      </c>
      <c r="B1330">
        <v>5.2560000000000002</v>
      </c>
      <c r="C1330">
        <v>1.0999999999999999E-2</v>
      </c>
      <c r="D1330">
        <f t="shared" si="109"/>
        <v>0.10791000000000001</v>
      </c>
      <c r="E1330">
        <v>2.1000000000000001E-2</v>
      </c>
      <c r="F1330">
        <f t="shared" si="110"/>
        <v>0.20601000000000003</v>
      </c>
      <c r="G1330">
        <v>0</v>
      </c>
      <c r="H1330">
        <v>2.3E-2</v>
      </c>
      <c r="I1330">
        <f t="shared" si="108"/>
        <v>3.2360000000000024</v>
      </c>
      <c r="J1330">
        <f t="shared" si="111"/>
        <v>0.14202366589245777</v>
      </c>
      <c r="L1330">
        <f t="shared" si="112"/>
        <v>-6.6580601078073107E-2</v>
      </c>
    </row>
    <row r="1331" spans="1:12">
      <c r="A1331">
        <v>1309</v>
      </c>
      <c r="B1331">
        <v>5.26</v>
      </c>
      <c r="C1331">
        <v>-5.2999999999999999E-2</v>
      </c>
      <c r="D1331">
        <f t="shared" si="109"/>
        <v>-0.51993</v>
      </c>
      <c r="E1331">
        <v>1.4999999999999999E-2</v>
      </c>
      <c r="F1331">
        <f t="shared" si="110"/>
        <v>0.14715</v>
      </c>
      <c r="G1331">
        <v>0</v>
      </c>
      <c r="H1331">
        <v>5.5E-2</v>
      </c>
      <c r="I1331">
        <f t="shared" si="108"/>
        <v>3.2400000000000024</v>
      </c>
      <c r="J1331">
        <f t="shared" si="111"/>
        <v>0.13670317192226647</v>
      </c>
      <c r="L1331">
        <f t="shared" si="112"/>
        <v>-6.057228052529489E-2</v>
      </c>
    </row>
    <row r="1332" spans="1:12">
      <c r="A1332">
        <v>1310</v>
      </c>
      <c r="B1332">
        <v>5.2640000000000002</v>
      </c>
      <c r="C1332">
        <v>6.9000000000000006E-2</v>
      </c>
      <c r="D1332">
        <f t="shared" si="109"/>
        <v>0.6768900000000001</v>
      </c>
      <c r="E1332">
        <v>-3.1E-2</v>
      </c>
      <c r="F1332">
        <f t="shared" si="110"/>
        <v>-0.30410999999999999</v>
      </c>
      <c r="G1332">
        <v>0</v>
      </c>
      <c r="H1332">
        <v>7.5999999999999998E-2</v>
      </c>
      <c r="I1332">
        <f t="shared" si="108"/>
        <v>3.2440000000000024</v>
      </c>
      <c r="J1332">
        <f t="shared" si="111"/>
        <v>0.13939255575244291</v>
      </c>
      <c r="L1332">
        <f t="shared" si="112"/>
        <v>-5.8760373553523849E-2</v>
      </c>
    </row>
    <row r="1333" spans="1:12">
      <c r="A1333">
        <v>1311</v>
      </c>
      <c r="B1333">
        <v>5.2679999999999998</v>
      </c>
      <c r="C1333">
        <v>8.5000000000000006E-2</v>
      </c>
      <c r="D1333">
        <f t="shared" si="109"/>
        <v>0.83385000000000009</v>
      </c>
      <c r="E1333">
        <v>5.0000000000000001E-3</v>
      </c>
      <c r="F1333">
        <f t="shared" si="110"/>
        <v>4.9050000000000003E-2</v>
      </c>
      <c r="G1333">
        <v>0</v>
      </c>
      <c r="H1333">
        <v>8.5000000000000006E-2</v>
      </c>
      <c r="I1333">
        <f t="shared" si="108"/>
        <v>3.2480000000000024</v>
      </c>
      <c r="J1333">
        <f t="shared" si="111"/>
        <v>0.1508343127038751</v>
      </c>
      <c r="L1333">
        <f t="shared" si="112"/>
        <v>-5.581579120038134E-2</v>
      </c>
    </row>
    <row r="1334" spans="1:12">
      <c r="A1334">
        <v>1312</v>
      </c>
      <c r="B1334">
        <v>5.2720000000000002</v>
      </c>
      <c r="C1334">
        <v>-3.6999999999999998E-2</v>
      </c>
      <c r="D1334">
        <f t="shared" si="109"/>
        <v>-0.36297000000000001</v>
      </c>
      <c r="E1334">
        <v>0.01</v>
      </c>
      <c r="F1334">
        <f t="shared" si="110"/>
        <v>9.8100000000000007E-2</v>
      </c>
      <c r="G1334">
        <v>0</v>
      </c>
      <c r="H1334">
        <v>3.9E-2</v>
      </c>
      <c r="I1334">
        <f t="shared" si="108"/>
        <v>3.2520000000000024</v>
      </c>
      <c r="J1334">
        <f t="shared" si="111"/>
        <v>0.15362279897036502</v>
      </c>
      <c r="L1334">
        <f t="shared" si="112"/>
        <v>-5.1312154246003668E-2</v>
      </c>
    </row>
    <row r="1335" spans="1:12">
      <c r="A1335">
        <v>1313</v>
      </c>
      <c r="B1335">
        <v>5.2759999999999998</v>
      </c>
      <c r="C1335">
        <v>0</v>
      </c>
      <c r="D1335">
        <f t="shared" si="109"/>
        <v>0</v>
      </c>
      <c r="E1335">
        <v>-2.1000000000000001E-2</v>
      </c>
      <c r="F1335">
        <f t="shared" si="110"/>
        <v>-0.20601000000000003</v>
      </c>
      <c r="G1335">
        <v>0</v>
      </c>
      <c r="H1335">
        <v>2.1000000000000001E-2</v>
      </c>
      <c r="I1335">
        <f t="shared" si="108"/>
        <v>3.2560000000000024</v>
      </c>
      <c r="J1335">
        <f t="shared" si="111"/>
        <v>0.15392658485196406</v>
      </c>
      <c r="L1335">
        <f t="shared" si="112"/>
        <v>-4.9585525046260376E-2</v>
      </c>
    </row>
    <row r="1336" spans="1:12">
      <c r="A1336">
        <v>1314</v>
      </c>
      <c r="B1336">
        <v>5.28</v>
      </c>
      <c r="C1336">
        <v>4.2999999999999997E-2</v>
      </c>
      <c r="D1336">
        <f t="shared" si="109"/>
        <v>0.42182999999999998</v>
      </c>
      <c r="E1336">
        <v>-0.01</v>
      </c>
      <c r="F1336">
        <f t="shared" si="110"/>
        <v>-9.8100000000000007E-2</v>
      </c>
      <c r="G1336">
        <v>0</v>
      </c>
      <c r="H1336">
        <v>4.3999999999999997E-2</v>
      </c>
      <c r="I1336">
        <f t="shared" si="108"/>
        <v>3.2600000000000025</v>
      </c>
      <c r="J1336">
        <f t="shared" si="111"/>
        <v>0.15772576464164845</v>
      </c>
      <c r="L1336">
        <f t="shared" si="112"/>
        <v>-4.8780738473140281E-2</v>
      </c>
    </row>
    <row r="1337" spans="1:12">
      <c r="A1337">
        <v>1315</v>
      </c>
      <c r="B1337">
        <v>5.2839999999999998</v>
      </c>
      <c r="C1337">
        <v>1.0999999999999999E-2</v>
      </c>
      <c r="D1337">
        <f t="shared" si="109"/>
        <v>0.10791000000000001</v>
      </c>
      <c r="E1337">
        <v>0</v>
      </c>
      <c r="F1337">
        <f t="shared" si="110"/>
        <v>0</v>
      </c>
      <c r="G1337">
        <v>0</v>
      </c>
      <c r="H1337">
        <v>1.0999999999999999E-2</v>
      </c>
      <c r="I1337">
        <f t="shared" si="108"/>
        <v>3.2640000000000025</v>
      </c>
      <c r="J1337">
        <f t="shared" si="111"/>
        <v>0.16024985450924473</v>
      </c>
      <c r="L1337">
        <f t="shared" si="112"/>
        <v>-4.7461013579199553E-2</v>
      </c>
    </row>
    <row r="1338" spans="1:12">
      <c r="A1338">
        <v>1316</v>
      </c>
      <c r="B1338">
        <v>5.2880000000000003</v>
      </c>
      <c r="C1338">
        <v>-5.0000000000000001E-3</v>
      </c>
      <c r="D1338">
        <f t="shared" si="109"/>
        <v>-4.9050000000000003E-2</v>
      </c>
      <c r="E1338">
        <v>-5.0000000000000001E-3</v>
      </c>
      <c r="F1338">
        <f t="shared" si="110"/>
        <v>-4.9050000000000003E-2</v>
      </c>
      <c r="G1338">
        <v>0</v>
      </c>
      <c r="H1338">
        <v>7.0000000000000001E-3</v>
      </c>
      <c r="I1338">
        <f t="shared" si="108"/>
        <v>3.2680000000000025</v>
      </c>
      <c r="J1338">
        <f t="shared" si="111"/>
        <v>0.15959544470369103</v>
      </c>
      <c r="L1338">
        <f t="shared" si="112"/>
        <v>-4.6376284263054846E-2</v>
      </c>
    </row>
    <row r="1339" spans="1:12">
      <c r="A1339">
        <v>1317</v>
      </c>
      <c r="B1339">
        <v>5.2919999999999998</v>
      </c>
      <c r="C1339">
        <v>5.0000000000000001E-3</v>
      </c>
      <c r="D1339">
        <f t="shared" si="109"/>
        <v>4.9050000000000003E-2</v>
      </c>
      <c r="E1339">
        <v>0.01</v>
      </c>
      <c r="F1339">
        <f t="shared" si="110"/>
        <v>9.8100000000000007E-2</v>
      </c>
      <c r="G1339">
        <v>0</v>
      </c>
      <c r="H1339">
        <v>1.2E-2</v>
      </c>
      <c r="I1339">
        <f t="shared" si="108"/>
        <v>3.2720000000000025</v>
      </c>
      <c r="J1339">
        <f t="shared" si="111"/>
        <v>0.15758450256278225</v>
      </c>
      <c r="L1339">
        <f t="shared" si="112"/>
        <v>-4.355585063446886E-2</v>
      </c>
    </row>
    <row r="1340" spans="1:12">
      <c r="A1340">
        <v>1318</v>
      </c>
      <c r="B1340">
        <v>5.2960000000000003</v>
      </c>
      <c r="C1340">
        <v>5.8999999999999997E-2</v>
      </c>
      <c r="D1340">
        <f t="shared" si="109"/>
        <v>0.57879000000000003</v>
      </c>
      <c r="E1340">
        <v>-5.0000000000000001E-3</v>
      </c>
      <c r="F1340">
        <f t="shared" si="110"/>
        <v>-4.9050000000000003E-2</v>
      </c>
      <c r="G1340">
        <v>0</v>
      </c>
      <c r="H1340">
        <v>5.8999999999999997E-2</v>
      </c>
      <c r="I1340">
        <f t="shared" si="108"/>
        <v>3.2760000000000025</v>
      </c>
      <c r="J1340">
        <f t="shared" si="111"/>
        <v>0.16147259921710441</v>
      </c>
      <c r="L1340">
        <f t="shared" si="112"/>
        <v>-4.1265397186410493E-2</v>
      </c>
    </row>
    <row r="1341" spans="1:12">
      <c r="A1341">
        <v>1319</v>
      </c>
      <c r="B1341">
        <v>5.3</v>
      </c>
      <c r="C1341">
        <v>-2.1000000000000001E-2</v>
      </c>
      <c r="D1341">
        <f t="shared" si="109"/>
        <v>-0.20601000000000003</v>
      </c>
      <c r="E1341">
        <v>2.1000000000000001E-2</v>
      </c>
      <c r="F1341">
        <f t="shared" si="110"/>
        <v>0.20601000000000003</v>
      </c>
      <c r="G1341">
        <v>0</v>
      </c>
      <c r="H1341">
        <v>0.03</v>
      </c>
      <c r="I1341">
        <f t="shared" si="108"/>
        <v>3.2800000000000025</v>
      </c>
      <c r="J1341">
        <f t="shared" si="111"/>
        <v>0.159868118689734</v>
      </c>
      <c r="L1341">
        <f t="shared" si="112"/>
        <v>-3.6074585829629233E-2</v>
      </c>
    </row>
    <row r="1342" spans="1:12">
      <c r="A1342">
        <v>1320</v>
      </c>
      <c r="B1342">
        <v>5.3040000000000003</v>
      </c>
      <c r="C1342">
        <v>-5.0000000000000001E-3</v>
      </c>
      <c r="D1342">
        <f t="shared" si="109"/>
        <v>-4.9050000000000003E-2</v>
      </c>
      <c r="E1342">
        <v>-2.1000000000000001E-2</v>
      </c>
      <c r="F1342">
        <f t="shared" si="110"/>
        <v>-0.20601000000000003</v>
      </c>
      <c r="G1342">
        <v>0</v>
      </c>
      <c r="H1342">
        <v>2.1000000000000001E-2</v>
      </c>
      <c r="I1342">
        <f t="shared" ref="I1342:I1405" si="113">I1341+0.004</f>
        <v>3.2840000000000025</v>
      </c>
      <c r="J1342">
        <f t="shared" si="111"/>
        <v>0.15575956875870967</v>
      </c>
      <c r="L1342">
        <f t="shared" si="112"/>
        <v>-3.3973805480332367E-2</v>
      </c>
    </row>
    <row r="1343" spans="1:12">
      <c r="A1343">
        <v>1321</v>
      </c>
      <c r="B1343">
        <v>5.3079999999999998</v>
      </c>
      <c r="C1343">
        <v>5.2999999999999999E-2</v>
      </c>
      <c r="D1343">
        <f t="shared" si="109"/>
        <v>0.51993</v>
      </c>
      <c r="E1343">
        <v>-0.01</v>
      </c>
      <c r="F1343">
        <f t="shared" si="110"/>
        <v>-9.8100000000000007E-2</v>
      </c>
      <c r="G1343">
        <v>0</v>
      </c>
      <c r="H1343">
        <v>5.3999999999999999E-2</v>
      </c>
      <c r="I1343">
        <f t="shared" si="113"/>
        <v>3.2880000000000025</v>
      </c>
      <c r="J1343">
        <f t="shared" si="111"/>
        <v>0.15713551535381681</v>
      </c>
      <c r="L1343">
        <f t="shared" si="112"/>
        <v>-3.3062089878844111E-2</v>
      </c>
    </row>
    <row r="1344" spans="1:12">
      <c r="A1344">
        <v>1322</v>
      </c>
      <c r="B1344">
        <v>5.3120000000000003</v>
      </c>
      <c r="C1344">
        <v>3.2000000000000001E-2</v>
      </c>
      <c r="D1344">
        <f t="shared" si="109"/>
        <v>0.31392000000000003</v>
      </c>
      <c r="E1344">
        <v>-5.0000000000000001E-3</v>
      </c>
      <c r="F1344">
        <f t="shared" si="110"/>
        <v>-4.9050000000000003E-2</v>
      </c>
      <c r="G1344">
        <v>0</v>
      </c>
      <c r="H1344">
        <v>3.2000000000000001E-2</v>
      </c>
      <c r="I1344">
        <f t="shared" si="113"/>
        <v>3.2920000000000025</v>
      </c>
      <c r="J1344">
        <f t="shared" si="111"/>
        <v>0.16036280080141657</v>
      </c>
      <c r="L1344">
        <f t="shared" si="112"/>
        <v>-3.2509730997504163E-2</v>
      </c>
    </row>
    <row r="1345" spans="1:12">
      <c r="A1345">
        <v>1323</v>
      </c>
      <c r="B1345">
        <v>5.3159999999999998</v>
      </c>
      <c r="C1345">
        <v>5.0000000000000001E-3</v>
      </c>
      <c r="D1345">
        <f t="shared" si="109"/>
        <v>4.9050000000000003E-2</v>
      </c>
      <c r="E1345">
        <v>1.4999999999999999E-2</v>
      </c>
      <c r="F1345">
        <f t="shared" si="110"/>
        <v>0.14715</v>
      </c>
      <c r="G1345">
        <v>0</v>
      </c>
      <c r="H1345">
        <v>1.6E-2</v>
      </c>
      <c r="I1345">
        <f t="shared" si="113"/>
        <v>3.2960000000000025</v>
      </c>
      <c r="J1345">
        <f t="shared" si="111"/>
        <v>0.16159404820339951</v>
      </c>
      <c r="L1345">
        <f t="shared" si="112"/>
        <v>-2.9669838224582679E-2</v>
      </c>
    </row>
    <row r="1346" spans="1:12">
      <c r="A1346">
        <v>1324</v>
      </c>
      <c r="B1346">
        <v>5.32</v>
      </c>
      <c r="C1346">
        <v>-6.9000000000000006E-2</v>
      </c>
      <c r="D1346">
        <f t="shared" si="109"/>
        <v>-0.6768900000000001</v>
      </c>
      <c r="E1346">
        <v>5.0000000000000001E-3</v>
      </c>
      <c r="F1346">
        <f t="shared" si="110"/>
        <v>4.9050000000000003E-2</v>
      </c>
      <c r="G1346">
        <v>0</v>
      </c>
      <c r="H1346">
        <v>6.9000000000000006E-2</v>
      </c>
      <c r="I1346">
        <f t="shared" si="113"/>
        <v>3.3000000000000025</v>
      </c>
      <c r="J1346">
        <f t="shared" si="111"/>
        <v>0.15153163138248527</v>
      </c>
      <c r="L1346">
        <f t="shared" si="112"/>
        <v>-2.6248839781948252E-2</v>
      </c>
    </row>
    <row r="1347" spans="1:12">
      <c r="A1347">
        <v>1325</v>
      </c>
      <c r="B1347">
        <v>5.3239999999999998</v>
      </c>
      <c r="C1347">
        <v>4.2999999999999997E-2</v>
      </c>
      <c r="D1347">
        <f t="shared" si="109"/>
        <v>0.42182999999999998</v>
      </c>
      <c r="E1347">
        <v>-1.4999999999999999E-2</v>
      </c>
      <c r="F1347">
        <f t="shared" si="110"/>
        <v>-0.14715</v>
      </c>
      <c r="G1347">
        <v>0</v>
      </c>
      <c r="H1347">
        <v>4.4999999999999998E-2</v>
      </c>
      <c r="I1347">
        <f t="shared" si="113"/>
        <v>3.3040000000000025</v>
      </c>
      <c r="J1347">
        <f t="shared" si="111"/>
        <v>0.14667700480605461</v>
      </c>
      <c r="L1347">
        <f t="shared" si="112"/>
        <v>-2.4982150963910026E-2</v>
      </c>
    </row>
    <row r="1348" spans="1:12">
      <c r="A1348">
        <v>1326</v>
      </c>
      <c r="B1348">
        <v>5.3280000000000003</v>
      </c>
      <c r="C1348">
        <v>4.2999999999999997E-2</v>
      </c>
      <c r="D1348">
        <f t="shared" si="109"/>
        <v>0.42182999999999998</v>
      </c>
      <c r="E1348">
        <v>2.5999999999999999E-2</v>
      </c>
      <c r="F1348">
        <f t="shared" si="110"/>
        <v>0.25506000000000001</v>
      </c>
      <c r="G1348">
        <v>0</v>
      </c>
      <c r="H1348">
        <v>0.05</v>
      </c>
      <c r="I1348">
        <f t="shared" si="113"/>
        <v>3.3080000000000025</v>
      </c>
      <c r="J1348">
        <f t="shared" si="111"/>
        <v>0.14625004318809198</v>
      </c>
      <c r="L1348">
        <f t="shared" si="112"/>
        <v>-2.0215578629693913E-2</v>
      </c>
    </row>
    <row r="1349" spans="1:12">
      <c r="A1349">
        <v>1327</v>
      </c>
      <c r="B1349">
        <v>5.3319999999999999</v>
      </c>
      <c r="C1349">
        <v>-2.7E-2</v>
      </c>
      <c r="D1349">
        <f t="shared" si="109"/>
        <v>-0.26486999999999999</v>
      </c>
      <c r="E1349">
        <v>0</v>
      </c>
      <c r="F1349">
        <f t="shared" si="110"/>
        <v>0</v>
      </c>
      <c r="G1349">
        <v>0</v>
      </c>
      <c r="H1349">
        <v>2.7E-2</v>
      </c>
      <c r="I1349">
        <f t="shared" si="113"/>
        <v>3.3120000000000025</v>
      </c>
      <c r="J1349">
        <f t="shared" si="111"/>
        <v>0.1404527499133276</v>
      </c>
      <c r="L1349">
        <f t="shared" si="112"/>
        <v>-1.5954353614318569E-2</v>
      </c>
    </row>
    <row r="1350" spans="1:12">
      <c r="A1350">
        <v>1328</v>
      </c>
      <c r="B1350">
        <v>5.3360000000000003</v>
      </c>
      <c r="C1350">
        <v>2.1000000000000001E-2</v>
      </c>
      <c r="D1350">
        <f t="shared" si="109"/>
        <v>0.20601000000000003</v>
      </c>
      <c r="E1350">
        <v>-3.1E-2</v>
      </c>
      <c r="F1350">
        <f t="shared" si="110"/>
        <v>-0.30410999999999999</v>
      </c>
      <c r="G1350">
        <v>0</v>
      </c>
      <c r="H1350">
        <v>3.7999999999999999E-2</v>
      </c>
      <c r="I1350">
        <f t="shared" si="113"/>
        <v>3.3160000000000025</v>
      </c>
      <c r="J1350">
        <f t="shared" si="111"/>
        <v>0.13646278429235956</v>
      </c>
      <c r="L1350">
        <f t="shared" si="112"/>
        <v>-1.6196622231811453E-2</v>
      </c>
    </row>
    <row r="1351" spans="1:12">
      <c r="A1351">
        <v>1329</v>
      </c>
      <c r="B1351">
        <v>5.34</v>
      </c>
      <c r="C1351">
        <v>4.2999999999999997E-2</v>
      </c>
      <c r="D1351">
        <f t="shared" si="109"/>
        <v>0.42182999999999998</v>
      </c>
      <c r="E1351">
        <v>-1.4999999999999999E-2</v>
      </c>
      <c r="F1351">
        <f t="shared" si="110"/>
        <v>-0.14715</v>
      </c>
      <c r="G1351">
        <v>0</v>
      </c>
      <c r="H1351">
        <v>4.4999999999999998E-2</v>
      </c>
      <c r="I1351">
        <f t="shared" si="113"/>
        <v>3.3200000000000025</v>
      </c>
      <c r="J1351">
        <f t="shared" si="111"/>
        <v>0.13689543816349034</v>
      </c>
      <c r="L1351">
        <f t="shared" si="112"/>
        <v>-1.8132263780520397E-2</v>
      </c>
    </row>
    <row r="1352" spans="1:12">
      <c r="A1352">
        <v>1330</v>
      </c>
      <c r="B1352">
        <v>5.3440000000000003</v>
      </c>
      <c r="C1352">
        <v>2.7E-2</v>
      </c>
      <c r="D1352">
        <f t="shared" si="109"/>
        <v>0.26486999999999999</v>
      </c>
      <c r="E1352">
        <v>-3.1E-2</v>
      </c>
      <c r="F1352">
        <f t="shared" si="110"/>
        <v>-0.30410999999999999</v>
      </c>
      <c r="G1352">
        <v>0</v>
      </c>
      <c r="H1352">
        <v>4.1000000000000002E-2</v>
      </c>
      <c r="I1352">
        <f t="shared" si="113"/>
        <v>3.3240000000000025</v>
      </c>
      <c r="J1352">
        <f t="shared" si="111"/>
        <v>0.13895118423133096</v>
      </c>
      <c r="L1352">
        <f t="shared" si="112"/>
        <v>-2.3537863329613041E-2</v>
      </c>
    </row>
    <row r="1353" spans="1:12">
      <c r="A1353">
        <v>1331</v>
      </c>
      <c r="B1353">
        <v>5.3479999999999999</v>
      </c>
      <c r="C1353">
        <v>1.0999999999999999E-2</v>
      </c>
      <c r="D1353">
        <f t="shared" si="109"/>
        <v>0.10791000000000001</v>
      </c>
      <c r="E1353">
        <v>-0.01</v>
      </c>
      <c r="F1353">
        <f t="shared" si="110"/>
        <v>-9.8100000000000007E-2</v>
      </c>
      <c r="G1353">
        <v>0</v>
      </c>
      <c r="H1353">
        <v>1.4999999999999999E-2</v>
      </c>
      <c r="I1353">
        <f t="shared" si="113"/>
        <v>3.3280000000000025</v>
      </c>
      <c r="J1353">
        <f t="shared" si="111"/>
        <v>0.14026291707145763</v>
      </c>
      <c r="L1353">
        <f t="shared" si="112"/>
        <v>-2.905357074888518E-2</v>
      </c>
    </row>
    <row r="1354" spans="1:12">
      <c r="A1354">
        <v>1332</v>
      </c>
      <c r="B1354">
        <v>5.3520000000000003</v>
      </c>
      <c r="C1354">
        <v>1.6E-2</v>
      </c>
      <c r="D1354">
        <f t="shared" si="109"/>
        <v>0.15696000000000002</v>
      </c>
      <c r="E1354">
        <v>-1.4999999999999999E-2</v>
      </c>
      <c r="F1354">
        <f t="shared" si="110"/>
        <v>-0.14715</v>
      </c>
      <c r="G1354">
        <v>0</v>
      </c>
      <c r="H1354">
        <v>2.1999999999999999E-2</v>
      </c>
      <c r="I1354">
        <f t="shared" si="113"/>
        <v>3.3320000000000025</v>
      </c>
      <c r="J1354">
        <f t="shared" si="111"/>
        <v>0.14158289430400225</v>
      </c>
      <c r="L1354">
        <f t="shared" si="112"/>
        <v>-3.5237538964844183E-2</v>
      </c>
    </row>
    <row r="1355" spans="1:12">
      <c r="A1355">
        <v>1333</v>
      </c>
      <c r="B1355">
        <v>5.3559999999999999</v>
      </c>
      <c r="C1355">
        <v>-5.0000000000000001E-3</v>
      </c>
      <c r="D1355">
        <f t="shared" si="109"/>
        <v>-4.9050000000000003E-2</v>
      </c>
      <c r="E1355">
        <v>5.0000000000000001E-3</v>
      </c>
      <c r="F1355">
        <f t="shared" si="110"/>
        <v>4.9050000000000003E-2</v>
      </c>
      <c r="G1355">
        <v>0</v>
      </c>
      <c r="H1355">
        <v>7.0000000000000001E-3</v>
      </c>
      <c r="I1355">
        <f t="shared" si="113"/>
        <v>3.3360000000000025</v>
      </c>
      <c r="J1355">
        <f t="shared" si="111"/>
        <v>0.14016658262151271</v>
      </c>
      <c r="L1355">
        <f t="shared" si="112"/>
        <v>-3.9303664883424308E-2</v>
      </c>
    </row>
    <row r="1356" spans="1:12">
      <c r="A1356">
        <v>1334</v>
      </c>
      <c r="B1356">
        <v>5.36</v>
      </c>
      <c r="C1356">
        <v>-5.0000000000000001E-3</v>
      </c>
      <c r="D1356">
        <f t="shared" si="109"/>
        <v>-4.9050000000000003E-2</v>
      </c>
      <c r="E1356">
        <v>-1.4999999999999999E-2</v>
      </c>
      <c r="F1356">
        <f t="shared" si="110"/>
        <v>-0.14715</v>
      </c>
      <c r="G1356">
        <v>0</v>
      </c>
      <c r="H1356">
        <v>1.6E-2</v>
      </c>
      <c r="I1356">
        <f t="shared" si="113"/>
        <v>3.3400000000000025</v>
      </c>
      <c r="J1356">
        <f t="shared" si="111"/>
        <v>0.1364763653894604</v>
      </c>
      <c r="L1356">
        <f t="shared" si="112"/>
        <v>-4.4137457624051808E-2</v>
      </c>
    </row>
    <row r="1357" spans="1:12">
      <c r="A1357">
        <v>1335</v>
      </c>
      <c r="B1357">
        <v>5.3639999999999999</v>
      </c>
      <c r="C1357">
        <v>2.7E-2</v>
      </c>
      <c r="D1357">
        <f t="shared" si="109"/>
        <v>0.26486999999999999</v>
      </c>
      <c r="E1357">
        <v>0.01</v>
      </c>
      <c r="F1357">
        <f t="shared" si="110"/>
        <v>9.8100000000000007E-2</v>
      </c>
      <c r="G1357">
        <v>0</v>
      </c>
      <c r="H1357">
        <v>2.9000000000000001E-2</v>
      </c>
      <c r="I1357">
        <f t="shared" si="113"/>
        <v>3.3440000000000025</v>
      </c>
      <c r="J1357">
        <f t="shared" si="111"/>
        <v>0.13508324058529683</v>
      </c>
      <c r="L1357">
        <f t="shared" si="112"/>
        <v>-4.6305577520414233E-2</v>
      </c>
    </row>
    <row r="1358" spans="1:12">
      <c r="A1358">
        <v>1336</v>
      </c>
      <c r="B1358">
        <v>5.3680000000000003</v>
      </c>
      <c r="C1358">
        <v>2.1000000000000001E-2</v>
      </c>
      <c r="D1358">
        <f t="shared" si="109"/>
        <v>0.20601000000000003</v>
      </c>
      <c r="E1358">
        <v>0.01</v>
      </c>
      <c r="F1358">
        <f t="shared" si="110"/>
        <v>9.8100000000000007E-2</v>
      </c>
      <c r="G1358">
        <v>0</v>
      </c>
      <c r="H1358">
        <v>2.4E-2</v>
      </c>
      <c r="I1358">
        <f t="shared" si="113"/>
        <v>3.3480000000000025</v>
      </c>
      <c r="J1358">
        <f t="shared" si="111"/>
        <v>0.13485442459374988</v>
      </c>
      <c r="L1358">
        <f t="shared" si="112"/>
        <v>-4.6211532857636579E-2</v>
      </c>
    </row>
    <row r="1359" spans="1:12">
      <c r="A1359">
        <v>1337</v>
      </c>
      <c r="B1359">
        <v>5.3719999999999999</v>
      </c>
      <c r="C1359">
        <v>5.8999999999999997E-2</v>
      </c>
      <c r="D1359">
        <f t="shared" si="109"/>
        <v>0.57879000000000003</v>
      </c>
      <c r="E1359">
        <v>0</v>
      </c>
      <c r="F1359">
        <f t="shared" si="110"/>
        <v>0</v>
      </c>
      <c r="G1359">
        <v>0</v>
      </c>
      <c r="H1359">
        <v>5.8999999999999997E-2</v>
      </c>
      <c r="I1359">
        <f t="shared" si="113"/>
        <v>3.3520000000000025</v>
      </c>
      <c r="J1359">
        <f t="shared" si="111"/>
        <v>0.1405364482399187</v>
      </c>
      <c r="L1359">
        <f t="shared" si="112"/>
        <v>-4.5521308141749948E-2</v>
      </c>
    </row>
    <row r="1360" spans="1:12">
      <c r="A1360">
        <v>1338</v>
      </c>
      <c r="B1360">
        <v>5.3760000000000003</v>
      </c>
      <c r="C1360">
        <v>-1.0999999999999999E-2</v>
      </c>
      <c r="D1360">
        <f t="shared" si="109"/>
        <v>-0.10791000000000001</v>
      </c>
      <c r="E1360">
        <v>5.0000000000000001E-3</v>
      </c>
      <c r="F1360">
        <f t="shared" si="110"/>
        <v>4.9050000000000003E-2</v>
      </c>
      <c r="G1360">
        <v>0</v>
      </c>
      <c r="H1360">
        <v>1.2E-2</v>
      </c>
      <c r="I1360">
        <f t="shared" si="113"/>
        <v>3.3560000000000025</v>
      </c>
      <c r="J1360">
        <f t="shared" si="111"/>
        <v>0.14201001424468285</v>
      </c>
      <c r="L1360">
        <f t="shared" si="112"/>
        <v>-4.3691712742025254E-2</v>
      </c>
    </row>
    <row r="1361" spans="1:12">
      <c r="A1361">
        <v>1339</v>
      </c>
      <c r="B1361">
        <v>5.38</v>
      </c>
      <c r="C1361">
        <v>-1.6E-2</v>
      </c>
      <c r="D1361">
        <f t="shared" si="109"/>
        <v>-0.15696000000000002</v>
      </c>
      <c r="E1361">
        <v>-4.1000000000000002E-2</v>
      </c>
      <c r="F1361">
        <f t="shared" si="110"/>
        <v>-0.40221000000000001</v>
      </c>
      <c r="G1361">
        <v>0</v>
      </c>
      <c r="H1361">
        <v>4.3999999999999997E-2</v>
      </c>
      <c r="I1361">
        <f t="shared" si="113"/>
        <v>3.3600000000000025</v>
      </c>
      <c r="J1361">
        <f t="shared" si="111"/>
        <v>0.13928897386615799</v>
      </c>
      <c r="L1361">
        <f t="shared" si="112"/>
        <v>-4.6902335142664953E-2</v>
      </c>
    </row>
    <row r="1362" spans="1:12">
      <c r="A1362">
        <v>1340</v>
      </c>
      <c r="B1362">
        <v>5.3840000000000003</v>
      </c>
      <c r="C1362">
        <v>4.2999999999999997E-2</v>
      </c>
      <c r="D1362">
        <f t="shared" si="109"/>
        <v>0.42182999999999998</v>
      </c>
      <c r="E1362">
        <v>0</v>
      </c>
      <c r="F1362">
        <f t="shared" si="110"/>
        <v>0</v>
      </c>
      <c r="G1362">
        <v>0</v>
      </c>
      <c r="H1362">
        <v>4.2999999999999997E-2</v>
      </c>
      <c r="I1362">
        <f t="shared" si="113"/>
        <v>3.3640000000000025</v>
      </c>
      <c r="J1362">
        <f t="shared" si="111"/>
        <v>0.14074742420977526</v>
      </c>
      <c r="L1362">
        <f t="shared" si="112"/>
        <v>-4.897184025863556E-2</v>
      </c>
    </row>
    <row r="1363" spans="1:12">
      <c r="A1363">
        <v>1341</v>
      </c>
      <c r="B1363">
        <v>5.3879999999999999</v>
      </c>
      <c r="C1363">
        <v>2.1000000000000001E-2</v>
      </c>
      <c r="D1363">
        <f t="shared" si="109"/>
        <v>0.20601000000000003</v>
      </c>
      <c r="E1363">
        <v>-4.5999999999999999E-2</v>
      </c>
      <c r="F1363">
        <f t="shared" si="110"/>
        <v>-0.45125999999999999</v>
      </c>
      <c r="G1363">
        <v>0</v>
      </c>
      <c r="H1363">
        <v>5.0999999999999997E-2</v>
      </c>
      <c r="I1363">
        <f t="shared" si="113"/>
        <v>3.3680000000000025</v>
      </c>
      <c r="J1363">
        <f t="shared" si="111"/>
        <v>0.14283290436800594</v>
      </c>
      <c r="L1363">
        <f t="shared" si="112"/>
        <v>-5.6028510500298105E-2</v>
      </c>
    </row>
    <row r="1364" spans="1:12">
      <c r="A1364">
        <v>1342</v>
      </c>
      <c r="B1364">
        <v>5.3920000000000003</v>
      </c>
      <c r="C1364">
        <v>2.7E-2</v>
      </c>
      <c r="D1364">
        <f t="shared" si="109"/>
        <v>0.26486999999999999</v>
      </c>
      <c r="E1364">
        <v>1.4999999999999999E-2</v>
      </c>
      <c r="F1364">
        <f t="shared" si="110"/>
        <v>0.14715</v>
      </c>
      <c r="G1364">
        <v>0</v>
      </c>
      <c r="H1364">
        <v>3.1E-2</v>
      </c>
      <c r="I1364">
        <f t="shared" si="113"/>
        <v>3.3720000000000026</v>
      </c>
      <c r="J1364">
        <f t="shared" si="111"/>
        <v>0.14619493923302998</v>
      </c>
      <c r="L1364">
        <f t="shared" si="112"/>
        <v>-5.9252789932766753E-2</v>
      </c>
    </row>
    <row r="1365" spans="1:12">
      <c r="A1365">
        <v>1343</v>
      </c>
      <c r="B1365">
        <v>5.3959999999999999</v>
      </c>
      <c r="C1365">
        <v>-1.0999999999999999E-2</v>
      </c>
      <c r="D1365">
        <f t="shared" si="109"/>
        <v>-0.10791000000000001</v>
      </c>
      <c r="E1365">
        <v>-0.01</v>
      </c>
      <c r="F1365">
        <f t="shared" si="110"/>
        <v>-9.8100000000000007E-2</v>
      </c>
      <c r="G1365">
        <v>0</v>
      </c>
      <c r="H1365">
        <v>1.4999999999999999E-2</v>
      </c>
      <c r="I1365">
        <f t="shared" si="113"/>
        <v>3.3760000000000026</v>
      </c>
      <c r="J1365">
        <f t="shared" si="111"/>
        <v>0.14564979645023271</v>
      </c>
      <c r="L1365">
        <f t="shared" si="112"/>
        <v>-6.2468295711751221E-2</v>
      </c>
    </row>
    <row r="1366" spans="1:12">
      <c r="A1366">
        <v>1344</v>
      </c>
      <c r="B1366">
        <v>5.4</v>
      </c>
      <c r="C1366">
        <v>1.0999999999999999E-2</v>
      </c>
      <c r="D1366">
        <f t="shared" si="109"/>
        <v>0.10791000000000001</v>
      </c>
      <c r="E1366">
        <v>0</v>
      </c>
      <c r="F1366">
        <f t="shared" si="110"/>
        <v>0</v>
      </c>
      <c r="G1366">
        <v>0</v>
      </c>
      <c r="H1366">
        <v>1.0999999999999999E-2</v>
      </c>
      <c r="I1366">
        <f t="shared" si="113"/>
        <v>3.3800000000000026</v>
      </c>
      <c r="J1366">
        <f t="shared" si="111"/>
        <v>0.1446937018273271</v>
      </c>
      <c r="L1366">
        <f t="shared" si="112"/>
        <v>-6.4335938195069942E-2</v>
      </c>
    </row>
    <row r="1367" spans="1:12">
      <c r="A1367">
        <v>1345</v>
      </c>
      <c r="B1367">
        <v>5.4039999999999999</v>
      </c>
      <c r="C1367">
        <v>4.2999999999999997E-2</v>
      </c>
      <c r="D1367">
        <f t="shared" ref="D1367:D1430" si="114">C1367*9.81</f>
        <v>0.42182999999999998</v>
      </c>
      <c r="E1367">
        <v>-0.01</v>
      </c>
      <c r="F1367">
        <f t="shared" ref="F1367:F1430" si="115">E1367*9.81</f>
        <v>-9.8100000000000007E-2</v>
      </c>
      <c r="G1367">
        <v>0</v>
      </c>
      <c r="H1367">
        <v>4.3999999999999997E-2</v>
      </c>
      <c r="I1367">
        <f t="shared" si="113"/>
        <v>3.3840000000000026</v>
      </c>
      <c r="J1367">
        <f t="shared" si="111"/>
        <v>0.14755943081157732</v>
      </c>
      <c r="L1367">
        <f t="shared" si="112"/>
        <v>-6.6347507828328947E-2</v>
      </c>
    </row>
    <row r="1368" spans="1:12">
      <c r="A1368">
        <v>1346</v>
      </c>
      <c r="B1368">
        <v>5.4080000000000004</v>
      </c>
      <c r="C1368">
        <v>-2.1000000000000001E-2</v>
      </c>
      <c r="D1368">
        <f t="shared" si="114"/>
        <v>-0.20601000000000003</v>
      </c>
      <c r="E1368">
        <v>1.4999999999999999E-2</v>
      </c>
      <c r="F1368">
        <f t="shared" si="115"/>
        <v>0.14715</v>
      </c>
      <c r="G1368">
        <v>0</v>
      </c>
      <c r="H1368">
        <v>2.5999999999999999E-2</v>
      </c>
      <c r="I1368">
        <f t="shared" si="113"/>
        <v>3.3880000000000026</v>
      </c>
      <c r="J1368">
        <f t="shared" ref="J1368:J1431" si="116">(D1368+J1367*(11.254+2*63.3257)-J1366*63.3257)/(1+11.254+63.3257)</f>
        <v>0.1452824286949555</v>
      </c>
      <c r="L1368">
        <f t="shared" ref="L1368:L1431" si="117">(F1368+L1367*(11.254+2*63.3257)-L1366*63.3257)/(1+11.254+63.3257)</f>
        <v>-6.5208135050936866E-2</v>
      </c>
    </row>
    <row r="1369" spans="1:12">
      <c r="A1369">
        <v>1347</v>
      </c>
      <c r="B1369">
        <v>5.4119999999999999</v>
      </c>
      <c r="C1369">
        <v>2.1000000000000001E-2</v>
      </c>
      <c r="D1369">
        <f t="shared" si="114"/>
        <v>0.20601000000000003</v>
      </c>
      <c r="E1369">
        <v>-2.5999999999999999E-2</v>
      </c>
      <c r="F1369">
        <f t="shared" si="115"/>
        <v>-0.25506000000000001</v>
      </c>
      <c r="G1369">
        <v>0</v>
      </c>
      <c r="H1369">
        <v>3.3000000000000002E-2</v>
      </c>
      <c r="I1369">
        <f t="shared" si="113"/>
        <v>3.3920000000000026</v>
      </c>
      <c r="J1369">
        <f t="shared" si="116"/>
        <v>0.14417809536693862</v>
      </c>
      <c r="L1369">
        <f t="shared" si="117"/>
        <v>-6.6765435308277984E-2</v>
      </c>
    </row>
    <row r="1370" spans="1:12">
      <c r="A1370">
        <v>1348</v>
      </c>
      <c r="B1370">
        <v>5.4160000000000004</v>
      </c>
      <c r="C1370">
        <v>8.5000000000000006E-2</v>
      </c>
      <c r="D1370">
        <f t="shared" si="114"/>
        <v>0.83385000000000009</v>
      </c>
      <c r="E1370">
        <v>-5.0000000000000001E-3</v>
      </c>
      <c r="F1370">
        <f t="shared" si="115"/>
        <v>-4.9050000000000003E-2</v>
      </c>
      <c r="G1370">
        <v>0</v>
      </c>
      <c r="H1370">
        <v>8.5000000000000006E-2</v>
      </c>
      <c r="I1370">
        <f t="shared" si="113"/>
        <v>3.3960000000000026</v>
      </c>
      <c r="J1370">
        <f t="shared" si="116"/>
        <v>0.15237790594574568</v>
      </c>
      <c r="L1370">
        <f t="shared" si="117"/>
        <v>-6.7835850956898272E-2</v>
      </c>
    </row>
    <row r="1371" spans="1:12">
      <c r="A1371">
        <v>1349</v>
      </c>
      <c r="B1371">
        <v>5.42</v>
      </c>
      <c r="C1371">
        <v>3.2000000000000001E-2</v>
      </c>
      <c r="D1371">
        <f t="shared" si="114"/>
        <v>0.31392000000000003</v>
      </c>
      <c r="E1371">
        <v>1.4999999999999999E-2</v>
      </c>
      <c r="F1371">
        <f t="shared" si="115"/>
        <v>0.14715</v>
      </c>
      <c r="G1371">
        <v>0</v>
      </c>
      <c r="H1371">
        <v>3.5000000000000003E-2</v>
      </c>
      <c r="I1371">
        <f t="shared" si="113"/>
        <v>3.4000000000000026</v>
      </c>
      <c r="J1371">
        <f t="shared" si="116"/>
        <v>0.16138562678645574</v>
      </c>
      <c r="L1371">
        <f t="shared" si="117"/>
        <v>-6.5888224402187612E-2</v>
      </c>
    </row>
    <row r="1372" spans="1:12">
      <c r="A1372">
        <v>1350</v>
      </c>
      <c r="B1372">
        <v>5.4240000000000004</v>
      </c>
      <c r="C1372">
        <v>1.0999999999999999E-2</v>
      </c>
      <c r="D1372">
        <f t="shared" si="114"/>
        <v>0.10791000000000001</v>
      </c>
      <c r="E1372">
        <v>5.0000000000000001E-3</v>
      </c>
      <c r="F1372">
        <f t="shared" si="115"/>
        <v>4.9050000000000003E-2</v>
      </c>
      <c r="G1372">
        <v>0</v>
      </c>
      <c r="H1372">
        <v>1.2E-2</v>
      </c>
      <c r="I1372">
        <f t="shared" si="113"/>
        <v>3.4040000000000026</v>
      </c>
      <c r="J1372">
        <f t="shared" si="116"/>
        <v>0.16822535492583834</v>
      </c>
      <c r="L1372">
        <f t="shared" si="117"/>
        <v>-6.2735618089674733E-2</v>
      </c>
    </row>
    <row r="1373" spans="1:12">
      <c r="A1373">
        <v>1351</v>
      </c>
      <c r="B1373">
        <v>5.4279999999999999</v>
      </c>
      <c r="C1373">
        <v>4.2999999999999997E-2</v>
      </c>
      <c r="D1373">
        <f t="shared" si="114"/>
        <v>0.42182999999999998</v>
      </c>
      <c r="E1373">
        <v>-0.01</v>
      </c>
      <c r="F1373">
        <f t="shared" si="115"/>
        <v>-9.8100000000000007E-2</v>
      </c>
      <c r="G1373">
        <v>0</v>
      </c>
      <c r="H1373">
        <v>4.3999999999999997E-2</v>
      </c>
      <c r="I1373">
        <f t="shared" si="113"/>
        <v>3.4080000000000026</v>
      </c>
      <c r="J1373">
        <f t="shared" si="116"/>
        <v>0.17731159392004259</v>
      </c>
      <c r="L1373">
        <f t="shared" si="117"/>
        <v>-6.0562063290516062E-2</v>
      </c>
    </row>
    <row r="1374" spans="1:12">
      <c r="A1374">
        <v>1352</v>
      </c>
      <c r="B1374">
        <v>5.4320000000000004</v>
      </c>
      <c r="C1374">
        <v>-5.0000000000000001E-3</v>
      </c>
      <c r="D1374">
        <f t="shared" si="114"/>
        <v>-4.9050000000000003E-2</v>
      </c>
      <c r="E1374">
        <v>-0.01</v>
      </c>
      <c r="F1374">
        <f t="shared" si="115"/>
        <v>-9.8100000000000007E-2</v>
      </c>
      <c r="G1374">
        <v>0</v>
      </c>
      <c r="H1374">
        <v>1.2E-2</v>
      </c>
      <c r="I1374">
        <f t="shared" si="113"/>
        <v>3.4120000000000026</v>
      </c>
      <c r="J1374">
        <f t="shared" si="116"/>
        <v>0.18192964414722307</v>
      </c>
      <c r="L1374">
        <f t="shared" si="117"/>
        <v>-5.9237581419913261E-2</v>
      </c>
    </row>
    <row r="1375" spans="1:12">
      <c r="A1375">
        <v>1353</v>
      </c>
      <c r="B1375">
        <v>5.4359999999999999</v>
      </c>
      <c r="C1375">
        <v>-1.0999999999999999E-2</v>
      </c>
      <c r="D1375">
        <f t="shared" si="114"/>
        <v>-0.10791000000000001</v>
      </c>
      <c r="E1375">
        <v>0.01</v>
      </c>
      <c r="F1375">
        <f t="shared" si="115"/>
        <v>9.8100000000000007E-2</v>
      </c>
      <c r="G1375">
        <v>0</v>
      </c>
      <c r="H1375">
        <v>1.4999999999999999E-2</v>
      </c>
      <c r="I1375">
        <f t="shared" si="113"/>
        <v>3.4160000000000026</v>
      </c>
      <c r="J1375">
        <f t="shared" si="116"/>
        <v>0.18196406634159715</v>
      </c>
      <c r="L1375">
        <f t="shared" si="117"/>
        <v>-5.6046098481860492E-2</v>
      </c>
    </row>
    <row r="1376" spans="1:12">
      <c r="A1376">
        <v>1354</v>
      </c>
      <c r="B1376">
        <v>5.44</v>
      </c>
      <c r="C1376">
        <v>-1.0999999999999999E-2</v>
      </c>
      <c r="D1376">
        <f t="shared" si="114"/>
        <v>-0.10791000000000001</v>
      </c>
      <c r="E1376">
        <v>-0.01</v>
      </c>
      <c r="F1376">
        <f t="shared" si="115"/>
        <v>-9.8100000000000007E-2</v>
      </c>
      <c r="G1376">
        <v>0</v>
      </c>
      <c r="H1376">
        <v>1.4999999999999999E-2</v>
      </c>
      <c r="I1376">
        <f t="shared" si="113"/>
        <v>3.4200000000000026</v>
      </c>
      <c r="J1376">
        <f t="shared" si="116"/>
        <v>0.17815756463826507</v>
      </c>
      <c r="L1376">
        <f t="shared" si="117"/>
        <v>-5.3928479735396703E-2</v>
      </c>
    </row>
    <row r="1377" spans="1:12">
      <c r="A1377">
        <v>1355</v>
      </c>
      <c r="B1377">
        <v>5.444</v>
      </c>
      <c r="C1377">
        <v>3.2000000000000001E-2</v>
      </c>
      <c r="D1377">
        <f t="shared" si="114"/>
        <v>0.31392000000000003</v>
      </c>
      <c r="E1377">
        <v>-2.1000000000000001E-2</v>
      </c>
      <c r="F1377">
        <f t="shared" si="115"/>
        <v>-0.20601000000000003</v>
      </c>
      <c r="G1377">
        <v>0</v>
      </c>
      <c r="H1377">
        <v>3.7999999999999999E-2</v>
      </c>
      <c r="I1377">
        <f t="shared" si="113"/>
        <v>3.4240000000000026</v>
      </c>
      <c r="J1377">
        <f t="shared" si="116"/>
        <v>0.17676450605834262</v>
      </c>
      <c r="L1377">
        <f t="shared" si="117"/>
        <v>-5.4166398525914011E-2</v>
      </c>
    </row>
    <row r="1378" spans="1:12">
      <c r="A1378">
        <v>1356</v>
      </c>
      <c r="B1378">
        <v>5.4480000000000004</v>
      </c>
      <c r="C1378">
        <v>2.1000000000000001E-2</v>
      </c>
      <c r="D1378">
        <f t="shared" si="114"/>
        <v>0.20601000000000003</v>
      </c>
      <c r="E1378">
        <v>-1.4999999999999999E-2</v>
      </c>
      <c r="F1378">
        <f t="shared" si="115"/>
        <v>-0.14715</v>
      </c>
      <c r="G1378">
        <v>0</v>
      </c>
      <c r="H1378">
        <v>2.5999999999999999E-2</v>
      </c>
      <c r="I1378">
        <f t="shared" si="113"/>
        <v>3.4280000000000026</v>
      </c>
      <c r="J1378">
        <f t="shared" si="116"/>
        <v>0.17598425797885911</v>
      </c>
      <c r="L1378">
        <f t="shared" si="117"/>
        <v>-5.5596014883570195E-2</v>
      </c>
    </row>
    <row r="1379" spans="1:12">
      <c r="A1379">
        <v>1357</v>
      </c>
      <c r="B1379">
        <v>5.452</v>
      </c>
      <c r="C1379">
        <v>-1.6E-2</v>
      </c>
      <c r="D1379">
        <f t="shared" si="114"/>
        <v>-0.15696000000000002</v>
      </c>
      <c r="E1379">
        <v>-5.0000000000000001E-3</v>
      </c>
      <c r="F1379">
        <f t="shared" si="115"/>
        <v>-4.9050000000000003E-2</v>
      </c>
      <c r="G1379">
        <v>0</v>
      </c>
      <c r="H1379">
        <v>1.7000000000000001E-2</v>
      </c>
      <c r="I1379">
        <f t="shared" si="113"/>
        <v>3.4320000000000026</v>
      </c>
      <c r="J1379">
        <f t="shared" si="116"/>
        <v>0.17092530678183379</v>
      </c>
      <c r="L1379">
        <f t="shared" si="117"/>
        <v>-5.6707231806850625E-2</v>
      </c>
    </row>
    <row r="1380" spans="1:12">
      <c r="A1380">
        <v>1358</v>
      </c>
      <c r="B1380">
        <v>5.4560000000000004</v>
      </c>
      <c r="C1380">
        <v>1.6E-2</v>
      </c>
      <c r="D1380">
        <f t="shared" si="114"/>
        <v>0.15696000000000002</v>
      </c>
      <c r="E1380">
        <v>0.01</v>
      </c>
      <c r="F1380">
        <f t="shared" si="115"/>
        <v>9.8100000000000007E-2</v>
      </c>
      <c r="G1380">
        <v>0</v>
      </c>
      <c r="H1380">
        <v>1.9E-2</v>
      </c>
      <c r="I1380">
        <f t="shared" si="113"/>
        <v>3.4360000000000026</v>
      </c>
      <c r="J1380">
        <f t="shared" si="116"/>
        <v>0.16650180506643533</v>
      </c>
      <c r="L1380">
        <f t="shared" si="117"/>
        <v>-5.5590018556622434E-2</v>
      </c>
    </row>
    <row r="1381" spans="1:12">
      <c r="A1381">
        <v>1359</v>
      </c>
      <c r="B1381">
        <v>5.46</v>
      </c>
      <c r="C1381">
        <v>2.7E-2</v>
      </c>
      <c r="D1381">
        <f t="shared" si="114"/>
        <v>0.26486999999999999</v>
      </c>
      <c r="E1381">
        <v>0.01</v>
      </c>
      <c r="F1381">
        <f t="shared" si="115"/>
        <v>9.8100000000000007E-2</v>
      </c>
      <c r="G1381">
        <v>0</v>
      </c>
      <c r="H1381">
        <v>2.9000000000000001E-2</v>
      </c>
      <c r="I1381">
        <f t="shared" si="113"/>
        <v>3.4400000000000026</v>
      </c>
      <c r="J1381">
        <f t="shared" si="116"/>
        <v>0.16409701717173281</v>
      </c>
      <c r="L1381">
        <f t="shared" si="117"/>
        <v>-5.2620460200653862E-2</v>
      </c>
    </row>
    <row r="1382" spans="1:12">
      <c r="A1382">
        <v>1360</v>
      </c>
      <c r="B1382">
        <v>5.4640000000000004</v>
      </c>
      <c r="C1382">
        <v>5.0000000000000001E-3</v>
      </c>
      <c r="D1382">
        <f t="shared" si="114"/>
        <v>4.9050000000000003E-2</v>
      </c>
      <c r="E1382">
        <v>-0.01</v>
      </c>
      <c r="F1382">
        <f t="shared" si="115"/>
        <v>-9.8100000000000007E-2</v>
      </c>
      <c r="G1382">
        <v>0</v>
      </c>
      <c r="H1382">
        <v>1.2E-2</v>
      </c>
      <c r="I1382">
        <f t="shared" si="113"/>
        <v>3.4440000000000026</v>
      </c>
      <c r="J1382">
        <f t="shared" si="116"/>
        <v>0.16055993123522738</v>
      </c>
      <c r="L1382">
        <f t="shared" si="117"/>
        <v>-5.0734109477070501E-2</v>
      </c>
    </row>
    <row r="1383" spans="1:12">
      <c r="A1383">
        <v>1361</v>
      </c>
      <c r="B1383">
        <v>5.468</v>
      </c>
      <c r="C1383">
        <v>2.1000000000000001E-2</v>
      </c>
      <c r="D1383">
        <f t="shared" si="114"/>
        <v>0.20601000000000003</v>
      </c>
      <c r="E1383">
        <v>-1.4999999999999999E-2</v>
      </c>
      <c r="F1383">
        <f t="shared" si="115"/>
        <v>-0.14715</v>
      </c>
      <c r="G1383">
        <v>0</v>
      </c>
      <c r="H1383">
        <v>2.5999999999999999E-2</v>
      </c>
      <c r="I1383">
        <f t="shared" si="113"/>
        <v>3.4480000000000026</v>
      </c>
      <c r="J1383">
        <f t="shared" si="116"/>
        <v>0.15819767822119593</v>
      </c>
      <c r="L1383">
        <f t="shared" si="117"/>
        <v>-5.0429284378618225E-2</v>
      </c>
    </row>
    <row r="1384" spans="1:12">
      <c r="A1384">
        <v>1362</v>
      </c>
      <c r="B1384">
        <v>5.4720000000000004</v>
      </c>
      <c r="C1384">
        <v>3.6999999999999998E-2</v>
      </c>
      <c r="D1384">
        <f t="shared" si="114"/>
        <v>0.36297000000000001</v>
      </c>
      <c r="E1384">
        <v>-5.0000000000000001E-3</v>
      </c>
      <c r="F1384">
        <f t="shared" si="115"/>
        <v>-4.9050000000000003E-2</v>
      </c>
      <c r="G1384">
        <v>0</v>
      </c>
      <c r="H1384">
        <v>3.7999999999999999E-2</v>
      </c>
      <c r="I1384">
        <f t="shared" si="113"/>
        <v>3.4520000000000026</v>
      </c>
      <c r="J1384">
        <f t="shared" si="116"/>
        <v>0.15892778162314314</v>
      </c>
      <c r="L1384">
        <f t="shared" si="117"/>
        <v>-5.0155632232398037E-2</v>
      </c>
    </row>
    <row r="1385" spans="1:12">
      <c r="A1385">
        <v>1363</v>
      </c>
      <c r="B1385">
        <v>5.476</v>
      </c>
      <c r="C1385">
        <v>-5.0000000000000001E-3</v>
      </c>
      <c r="D1385">
        <f t="shared" si="114"/>
        <v>-4.9050000000000003E-2</v>
      </c>
      <c r="E1385">
        <v>0</v>
      </c>
      <c r="F1385">
        <f t="shared" si="115"/>
        <v>0</v>
      </c>
      <c r="G1385">
        <v>0</v>
      </c>
      <c r="H1385">
        <v>5.0000000000000001E-3</v>
      </c>
      <c r="I1385">
        <f t="shared" si="113"/>
        <v>3.4560000000000026</v>
      </c>
      <c r="J1385">
        <f t="shared" si="116"/>
        <v>0.15678774305958099</v>
      </c>
      <c r="L1385">
        <f t="shared" si="117"/>
        <v>-4.9262735780727887E-2</v>
      </c>
    </row>
    <row r="1386" spans="1:12">
      <c r="A1386">
        <v>1364</v>
      </c>
      <c r="B1386">
        <v>5.48</v>
      </c>
      <c r="C1386">
        <v>1.0999999999999999E-2</v>
      </c>
      <c r="D1386">
        <f t="shared" si="114"/>
        <v>0.10791000000000001</v>
      </c>
      <c r="E1386">
        <v>5.0000000000000001E-3</v>
      </c>
      <c r="F1386">
        <f t="shared" si="115"/>
        <v>4.9050000000000003E-2</v>
      </c>
      <c r="G1386">
        <v>0</v>
      </c>
      <c r="H1386">
        <v>1.2E-2</v>
      </c>
      <c r="I1386">
        <f t="shared" si="113"/>
        <v>3.4600000000000026</v>
      </c>
      <c r="J1386">
        <f t="shared" si="116"/>
        <v>0.15434797175691436</v>
      </c>
      <c r="L1386">
        <f t="shared" si="117"/>
        <v>-4.7213825443557227E-2</v>
      </c>
    </row>
    <row r="1387" spans="1:12">
      <c r="A1387">
        <v>1365</v>
      </c>
      <c r="B1387">
        <v>5.484</v>
      </c>
      <c r="C1387">
        <v>-3.6999999999999998E-2</v>
      </c>
      <c r="D1387">
        <f t="shared" si="114"/>
        <v>-0.36297000000000001</v>
      </c>
      <c r="E1387">
        <v>0.01</v>
      </c>
      <c r="F1387">
        <f t="shared" si="115"/>
        <v>9.8100000000000007E-2</v>
      </c>
      <c r="G1387">
        <v>0</v>
      </c>
      <c r="H1387">
        <v>3.9E-2</v>
      </c>
      <c r="I1387">
        <f t="shared" si="113"/>
        <v>3.4640000000000026</v>
      </c>
      <c r="J1387">
        <f t="shared" si="116"/>
        <v>0.14545910083868907</v>
      </c>
      <c r="L1387">
        <f t="shared" si="117"/>
        <v>-4.3574455258413261E-2</v>
      </c>
    </row>
    <row r="1388" spans="1:12">
      <c r="A1388">
        <v>1366</v>
      </c>
      <c r="B1388">
        <v>5.4880000000000004</v>
      </c>
      <c r="C1388">
        <v>1.0999999999999999E-2</v>
      </c>
      <c r="D1388">
        <f t="shared" si="114"/>
        <v>0.10791000000000001</v>
      </c>
      <c r="E1388">
        <v>-1.4999999999999999E-2</v>
      </c>
      <c r="F1388">
        <f t="shared" si="115"/>
        <v>-0.14715</v>
      </c>
      <c r="G1388">
        <v>0</v>
      </c>
      <c r="H1388">
        <v>1.9E-2</v>
      </c>
      <c r="I1388">
        <f t="shared" si="113"/>
        <v>3.4680000000000026</v>
      </c>
      <c r="J1388">
        <f t="shared" si="116"/>
        <v>0.13751459888981987</v>
      </c>
      <c r="L1388">
        <f t="shared" si="117"/>
        <v>-4.1895563706954533E-2</v>
      </c>
    </row>
    <row r="1389" spans="1:12">
      <c r="A1389">
        <v>1367</v>
      </c>
      <c r="B1389">
        <v>5.492</v>
      </c>
      <c r="C1389">
        <v>6.9000000000000006E-2</v>
      </c>
      <c r="D1389">
        <f t="shared" si="114"/>
        <v>0.6768900000000001</v>
      </c>
      <c r="E1389">
        <v>5.0000000000000001E-3</v>
      </c>
      <c r="F1389">
        <f t="shared" si="115"/>
        <v>4.9050000000000003E-2</v>
      </c>
      <c r="G1389">
        <v>0</v>
      </c>
      <c r="H1389">
        <v>6.9000000000000006E-2</v>
      </c>
      <c r="I1389">
        <f t="shared" si="113"/>
        <v>3.4720000000000026</v>
      </c>
      <c r="J1389">
        <f t="shared" si="116"/>
        <v>0.13799467825037137</v>
      </c>
      <c r="L1389">
        <f t="shared" si="117"/>
        <v>-3.9285569933134763E-2</v>
      </c>
    </row>
    <row r="1390" spans="1:12">
      <c r="A1390">
        <v>1368</v>
      </c>
      <c r="B1390">
        <v>5.4960000000000004</v>
      </c>
      <c r="C1390">
        <v>2.7E-2</v>
      </c>
      <c r="D1390">
        <f t="shared" si="114"/>
        <v>0.26486999999999999</v>
      </c>
      <c r="E1390">
        <v>5.0000000000000001E-3</v>
      </c>
      <c r="F1390">
        <f t="shared" si="115"/>
        <v>4.9050000000000003E-2</v>
      </c>
      <c r="G1390">
        <v>0</v>
      </c>
      <c r="H1390">
        <v>2.7E-2</v>
      </c>
      <c r="I1390">
        <f t="shared" si="113"/>
        <v>3.4760000000000026</v>
      </c>
      <c r="J1390">
        <f t="shared" si="116"/>
        <v>0.14007561642969862</v>
      </c>
      <c r="L1390">
        <f t="shared" si="117"/>
        <v>-3.5929969783148538E-2</v>
      </c>
    </row>
    <row r="1391" spans="1:12">
      <c r="A1391">
        <v>1369</v>
      </c>
      <c r="B1391">
        <v>5.5</v>
      </c>
      <c r="C1391">
        <v>-5.8999999999999997E-2</v>
      </c>
      <c r="D1391">
        <f t="shared" si="114"/>
        <v>-0.57879000000000003</v>
      </c>
      <c r="E1391">
        <v>0</v>
      </c>
      <c r="F1391">
        <f t="shared" si="115"/>
        <v>0</v>
      </c>
      <c r="G1391">
        <v>0</v>
      </c>
      <c r="H1391">
        <v>5.8999999999999997E-2</v>
      </c>
      <c r="I1391">
        <f t="shared" si="113"/>
        <v>3.4800000000000026</v>
      </c>
      <c r="J1391">
        <f t="shared" si="116"/>
        <v>0.13230780642824219</v>
      </c>
      <c r="L1391">
        <f t="shared" si="117"/>
        <v>-3.2643032970735515E-2</v>
      </c>
    </row>
    <row r="1392" spans="1:12">
      <c r="A1392">
        <v>1370</v>
      </c>
      <c r="B1392">
        <v>5.5039999999999996</v>
      </c>
      <c r="C1392">
        <v>5.2999999999999999E-2</v>
      </c>
      <c r="D1392">
        <f t="shared" si="114"/>
        <v>0.51993</v>
      </c>
      <c r="E1392">
        <v>-2.1000000000000001E-2</v>
      </c>
      <c r="F1392">
        <f t="shared" si="115"/>
        <v>-0.20601000000000003</v>
      </c>
      <c r="G1392">
        <v>0</v>
      </c>
      <c r="H1392">
        <v>5.7000000000000002E-2</v>
      </c>
      <c r="I1392">
        <f t="shared" si="113"/>
        <v>3.4840000000000027</v>
      </c>
      <c r="J1392">
        <f t="shared" si="116"/>
        <v>0.13092807334862591</v>
      </c>
      <c r="L1392">
        <f t="shared" si="117"/>
        <v>-3.2182848457267495E-2</v>
      </c>
    </row>
    <row r="1393" spans="1:12">
      <c r="A1393">
        <v>1371</v>
      </c>
      <c r="B1393">
        <v>5.508</v>
      </c>
      <c r="C1393">
        <v>2.1000000000000001E-2</v>
      </c>
      <c r="D1393">
        <f t="shared" si="114"/>
        <v>0.20601000000000003</v>
      </c>
      <c r="E1393">
        <v>0.01</v>
      </c>
      <c r="F1393">
        <f t="shared" si="115"/>
        <v>9.8100000000000007E-2</v>
      </c>
      <c r="G1393">
        <v>0</v>
      </c>
      <c r="H1393">
        <v>2.4E-2</v>
      </c>
      <c r="I1393">
        <f t="shared" si="113"/>
        <v>3.4880000000000027</v>
      </c>
      <c r="J1393">
        <f t="shared" si="116"/>
        <v>0.13076545512668952</v>
      </c>
      <c r="L1393">
        <f t="shared" si="117"/>
        <v>-3.0073494293361189E-2</v>
      </c>
    </row>
    <row r="1394" spans="1:12">
      <c r="A1394">
        <v>1372</v>
      </c>
      <c r="B1394">
        <v>5.5119999999999996</v>
      </c>
      <c r="C1394">
        <v>-2.7E-2</v>
      </c>
      <c r="D1394">
        <f t="shared" si="114"/>
        <v>-0.26486999999999999</v>
      </c>
      <c r="E1394">
        <v>-1.4999999999999999E-2</v>
      </c>
      <c r="F1394">
        <f t="shared" si="115"/>
        <v>-0.14715</v>
      </c>
      <c r="G1394">
        <v>0</v>
      </c>
      <c r="H1394">
        <v>3.1E-2</v>
      </c>
      <c r="I1394">
        <f t="shared" si="113"/>
        <v>3.4920000000000027</v>
      </c>
      <c r="J1394">
        <f t="shared" si="116"/>
        <v>0.1253945239392997</v>
      </c>
      <c r="L1394">
        <f t="shared" si="117"/>
        <v>-2.9855184042451972E-2</v>
      </c>
    </row>
    <row r="1395" spans="1:12">
      <c r="A1395">
        <v>1373</v>
      </c>
      <c r="B1395">
        <v>5.516</v>
      </c>
      <c r="C1395">
        <v>2.1000000000000001E-2</v>
      </c>
      <c r="D1395">
        <f t="shared" si="114"/>
        <v>0.20601000000000003</v>
      </c>
      <c r="E1395">
        <v>5.0000000000000001E-3</v>
      </c>
      <c r="F1395">
        <f t="shared" si="115"/>
        <v>4.9050000000000003E-2</v>
      </c>
      <c r="G1395">
        <v>0</v>
      </c>
      <c r="H1395">
        <v>2.1999999999999999E-2</v>
      </c>
      <c r="I1395">
        <f t="shared" si="113"/>
        <v>3.4960000000000027</v>
      </c>
      <c r="J1395">
        <f t="shared" si="116"/>
        <v>0.12196102921740225</v>
      </c>
      <c r="L1395">
        <f t="shared" si="117"/>
        <v>-2.8628269493989163E-2</v>
      </c>
    </row>
    <row r="1396" spans="1:12">
      <c r="A1396">
        <v>1374</v>
      </c>
      <c r="B1396">
        <v>5.52</v>
      </c>
      <c r="C1396">
        <v>2.1000000000000001E-2</v>
      </c>
      <c r="D1396">
        <f t="shared" si="114"/>
        <v>0.20601000000000003</v>
      </c>
      <c r="E1396">
        <v>0</v>
      </c>
      <c r="F1396">
        <f t="shared" si="115"/>
        <v>0</v>
      </c>
      <c r="G1396">
        <v>0</v>
      </c>
      <c r="H1396">
        <v>2.1000000000000001E-2</v>
      </c>
      <c r="I1396">
        <f t="shared" si="113"/>
        <v>3.5000000000000027</v>
      </c>
      <c r="J1396">
        <f t="shared" si="116"/>
        <v>0.12019627643420958</v>
      </c>
      <c r="L1396">
        <f t="shared" si="117"/>
        <v>-2.7221496350994669E-2</v>
      </c>
    </row>
    <row r="1397" spans="1:12">
      <c r="A1397">
        <v>1375</v>
      </c>
      <c r="B1397">
        <v>5.524</v>
      </c>
      <c r="C1397">
        <v>3.6999999999999998E-2</v>
      </c>
      <c r="D1397">
        <f t="shared" si="114"/>
        <v>0.36297000000000001</v>
      </c>
      <c r="E1397">
        <v>5.0000000000000001E-3</v>
      </c>
      <c r="F1397">
        <f t="shared" si="115"/>
        <v>4.9050000000000003E-2</v>
      </c>
      <c r="G1397">
        <v>0</v>
      </c>
      <c r="H1397">
        <v>3.7999999999999999E-2</v>
      </c>
      <c r="I1397">
        <f t="shared" si="113"/>
        <v>3.5040000000000027</v>
      </c>
      <c r="J1397">
        <f t="shared" si="116"/>
        <v>0.12192980432917561</v>
      </c>
      <c r="L1397">
        <f t="shared" si="117"/>
        <v>-2.5033655034181805E-2</v>
      </c>
    </row>
    <row r="1398" spans="1:12">
      <c r="A1398">
        <v>1376</v>
      </c>
      <c r="B1398">
        <v>5.5279999999999996</v>
      </c>
      <c r="C1398">
        <v>-2.7E-2</v>
      </c>
      <c r="D1398">
        <f t="shared" si="114"/>
        <v>-0.26486999999999999</v>
      </c>
      <c r="E1398">
        <v>0</v>
      </c>
      <c r="F1398">
        <f t="shared" si="115"/>
        <v>0</v>
      </c>
      <c r="G1398">
        <v>0</v>
      </c>
      <c r="H1398">
        <v>2.7E-2</v>
      </c>
      <c r="I1398">
        <f t="shared" si="113"/>
        <v>3.5080000000000027</v>
      </c>
      <c r="J1398">
        <f t="shared" si="116"/>
        <v>0.11826449556358212</v>
      </c>
      <c r="L1398">
        <f t="shared" si="117"/>
        <v>-2.2869314107844728E-2</v>
      </c>
    </row>
    <row r="1399" spans="1:12">
      <c r="A1399">
        <v>1377</v>
      </c>
      <c r="B1399">
        <v>5.532</v>
      </c>
      <c r="C1399">
        <v>5.0000000000000001E-3</v>
      </c>
      <c r="D1399">
        <f t="shared" si="114"/>
        <v>4.9050000000000003E-2</v>
      </c>
      <c r="E1399">
        <v>-1.4999999999999999E-2</v>
      </c>
      <c r="F1399">
        <f t="shared" si="115"/>
        <v>-0.14715</v>
      </c>
      <c r="G1399">
        <v>0</v>
      </c>
      <c r="H1399">
        <v>1.6E-2</v>
      </c>
      <c r="I1399">
        <f t="shared" si="113"/>
        <v>3.5120000000000027</v>
      </c>
      <c r="J1399">
        <f t="shared" si="116"/>
        <v>0.11427767451426699</v>
      </c>
      <c r="L1399">
        <f t="shared" si="117"/>
        <v>-2.27002512734224E-2</v>
      </c>
    </row>
    <row r="1400" spans="1:12">
      <c r="A1400">
        <v>1378</v>
      </c>
      <c r="B1400">
        <v>5.5359999999999996</v>
      </c>
      <c r="C1400">
        <v>3.2000000000000001E-2</v>
      </c>
      <c r="D1400">
        <f t="shared" si="114"/>
        <v>0.31392000000000003</v>
      </c>
      <c r="E1400">
        <v>-4.1000000000000002E-2</v>
      </c>
      <c r="F1400">
        <f t="shared" si="115"/>
        <v>-0.40221000000000001</v>
      </c>
      <c r="G1400">
        <v>0</v>
      </c>
      <c r="H1400">
        <v>5.1999999999999998E-2</v>
      </c>
      <c r="I1400">
        <f t="shared" si="113"/>
        <v>3.5160000000000027</v>
      </c>
      <c r="J1400">
        <f t="shared" si="116"/>
        <v>0.11357873143514807</v>
      </c>
      <c r="L1400">
        <f t="shared" si="117"/>
        <v>-2.7579917723445351E-2</v>
      </c>
    </row>
    <row r="1401" spans="1:12">
      <c r="A1401">
        <v>1379</v>
      </c>
      <c r="B1401">
        <v>5.54</v>
      </c>
      <c r="C1401">
        <v>0</v>
      </c>
      <c r="D1401">
        <f t="shared" si="114"/>
        <v>0</v>
      </c>
      <c r="E1401">
        <v>5.0000000000000001E-3</v>
      </c>
      <c r="F1401">
        <f t="shared" si="115"/>
        <v>4.9050000000000003E-2</v>
      </c>
      <c r="G1401">
        <v>0</v>
      </c>
      <c r="H1401">
        <v>5.0000000000000001E-3</v>
      </c>
      <c r="I1401">
        <f t="shared" si="113"/>
        <v>3.5200000000000027</v>
      </c>
      <c r="J1401">
        <f t="shared" si="116"/>
        <v>0.11149034273844102</v>
      </c>
      <c r="L1401">
        <f t="shared" si="117"/>
        <v>-3.0654531356349064E-2</v>
      </c>
    </row>
    <row r="1402" spans="1:12">
      <c r="A1402">
        <v>1380</v>
      </c>
      <c r="B1402">
        <v>5.5439999999999996</v>
      </c>
      <c r="C1402">
        <v>-5.0000000000000001E-3</v>
      </c>
      <c r="D1402">
        <f t="shared" si="114"/>
        <v>-4.9050000000000003E-2</v>
      </c>
      <c r="E1402">
        <v>0</v>
      </c>
      <c r="F1402">
        <f t="shared" si="115"/>
        <v>0</v>
      </c>
      <c r="G1402">
        <v>0</v>
      </c>
      <c r="H1402">
        <v>5.0000000000000001E-3</v>
      </c>
      <c r="I1402">
        <f t="shared" si="113"/>
        <v>3.5240000000000027</v>
      </c>
      <c r="J1402">
        <f t="shared" si="116"/>
        <v>0.10761643190220453</v>
      </c>
      <c r="L1402">
        <f t="shared" si="117"/>
        <v>-3.2825055044281425E-2</v>
      </c>
    </row>
    <row r="1403" spans="1:12">
      <c r="A1403">
        <v>1381</v>
      </c>
      <c r="B1403">
        <v>5.548</v>
      </c>
      <c r="C1403">
        <v>0</v>
      </c>
      <c r="D1403">
        <f t="shared" si="114"/>
        <v>0</v>
      </c>
      <c r="E1403">
        <v>-5.0000000000000001E-3</v>
      </c>
      <c r="F1403">
        <f t="shared" si="115"/>
        <v>-4.9050000000000003E-2</v>
      </c>
      <c r="G1403">
        <v>0</v>
      </c>
      <c r="H1403">
        <v>5.0000000000000001E-3</v>
      </c>
      <c r="I1403">
        <f t="shared" si="113"/>
        <v>3.5280000000000027</v>
      </c>
      <c r="J1403">
        <f t="shared" si="116"/>
        <v>0.10294673160775421</v>
      </c>
      <c r="L1403">
        <f t="shared" si="117"/>
        <v>-3.4858337484680327E-2</v>
      </c>
    </row>
    <row r="1404" spans="1:12">
      <c r="A1404">
        <v>1382</v>
      </c>
      <c r="B1404">
        <v>5.5519999999999996</v>
      </c>
      <c r="C1404">
        <v>7.3999999999999996E-2</v>
      </c>
      <c r="D1404">
        <f t="shared" si="114"/>
        <v>0.72594000000000003</v>
      </c>
      <c r="E1404">
        <v>0</v>
      </c>
      <c r="F1404">
        <f t="shared" si="115"/>
        <v>0</v>
      </c>
      <c r="G1404">
        <v>0</v>
      </c>
      <c r="H1404">
        <v>7.3999999999999996E-2</v>
      </c>
      <c r="I1404">
        <f t="shared" si="113"/>
        <v>3.5320000000000027</v>
      </c>
      <c r="J1404">
        <f t="shared" si="116"/>
        <v>0.10727701114651887</v>
      </c>
      <c r="L1404">
        <f t="shared" si="117"/>
        <v>-3.6100743796842034E-2</v>
      </c>
    </row>
    <row r="1405" spans="1:12">
      <c r="A1405">
        <v>1383</v>
      </c>
      <c r="B1405">
        <v>5.556</v>
      </c>
      <c r="C1405">
        <v>0</v>
      </c>
      <c r="D1405">
        <f t="shared" si="114"/>
        <v>0</v>
      </c>
      <c r="E1405">
        <v>1.4999999999999999E-2</v>
      </c>
      <c r="F1405">
        <f t="shared" si="115"/>
        <v>0.14715</v>
      </c>
      <c r="G1405">
        <v>0</v>
      </c>
      <c r="H1405">
        <v>1.4999999999999999E-2</v>
      </c>
      <c r="I1405">
        <f t="shared" si="113"/>
        <v>3.5360000000000027</v>
      </c>
      <c r="J1405">
        <f t="shared" si="116"/>
        <v>0.1094858181653537</v>
      </c>
      <c r="L1405">
        <f t="shared" si="117"/>
        <v>-3.4717111758149323E-2</v>
      </c>
    </row>
    <row r="1406" spans="1:12">
      <c r="A1406">
        <v>1384</v>
      </c>
      <c r="B1406">
        <v>5.56</v>
      </c>
      <c r="C1406">
        <v>-1.0999999999999999E-2</v>
      </c>
      <c r="D1406">
        <f t="shared" si="114"/>
        <v>-0.10791000000000001</v>
      </c>
      <c r="E1406">
        <v>0.01</v>
      </c>
      <c r="F1406">
        <f t="shared" si="115"/>
        <v>9.8100000000000007E-2</v>
      </c>
      <c r="G1406">
        <v>0</v>
      </c>
      <c r="H1406">
        <v>1.4999999999999999E-2</v>
      </c>
      <c r="I1406">
        <f t="shared" ref="I1406:I1469" si="118">I1405+0.004</f>
        <v>3.5400000000000027</v>
      </c>
      <c r="J1406">
        <f t="shared" si="116"/>
        <v>0.10846012518783824</v>
      </c>
      <c r="L1406">
        <f t="shared" si="117"/>
        <v>-3.1800500827558267E-2</v>
      </c>
    </row>
    <row r="1407" spans="1:12">
      <c r="A1407">
        <v>1385</v>
      </c>
      <c r="B1407">
        <v>5.5640000000000001</v>
      </c>
      <c r="C1407">
        <v>-5.0000000000000001E-3</v>
      </c>
      <c r="D1407">
        <f t="shared" si="114"/>
        <v>-4.9050000000000003E-2</v>
      </c>
      <c r="E1407">
        <v>-0.01</v>
      </c>
      <c r="F1407">
        <f t="shared" si="115"/>
        <v>-9.8100000000000007E-2</v>
      </c>
      <c r="G1407">
        <v>0</v>
      </c>
      <c r="H1407">
        <v>1.2E-2</v>
      </c>
      <c r="I1407">
        <f t="shared" si="118"/>
        <v>3.5440000000000027</v>
      </c>
      <c r="J1407">
        <f t="shared" si="116"/>
        <v>0.10551670452099132</v>
      </c>
      <c r="L1407">
        <f t="shared" si="117"/>
        <v>-3.0233983235732821E-2</v>
      </c>
    </row>
    <row r="1408" spans="1:12">
      <c r="A1408">
        <v>1386</v>
      </c>
      <c r="B1408">
        <v>5.5679999999999996</v>
      </c>
      <c r="C1408">
        <v>4.8000000000000001E-2</v>
      </c>
      <c r="D1408">
        <f t="shared" si="114"/>
        <v>0.47088000000000002</v>
      </c>
      <c r="E1408">
        <v>-1.4999999999999999E-2</v>
      </c>
      <c r="F1408">
        <f t="shared" si="115"/>
        <v>-0.14715</v>
      </c>
      <c r="G1408">
        <v>0</v>
      </c>
      <c r="H1408">
        <v>0.05</v>
      </c>
      <c r="I1408">
        <f t="shared" si="118"/>
        <v>3.5480000000000027</v>
      </c>
      <c r="J1408">
        <f t="shared" si="116"/>
        <v>0.10788465678008284</v>
      </c>
      <c r="L1408">
        <f t="shared" si="117"/>
        <v>-3.0468374133018814E-2</v>
      </c>
    </row>
    <row r="1409" spans="1:12">
      <c r="A1409">
        <v>1387</v>
      </c>
      <c r="B1409">
        <v>5.5720000000000001</v>
      </c>
      <c r="C1409">
        <v>4.8000000000000001E-2</v>
      </c>
      <c r="D1409">
        <f t="shared" si="114"/>
        <v>0.47088000000000002</v>
      </c>
      <c r="E1409">
        <v>0</v>
      </c>
      <c r="F1409">
        <f t="shared" si="115"/>
        <v>0</v>
      </c>
      <c r="G1409">
        <v>0</v>
      </c>
      <c r="H1409">
        <v>4.8000000000000001E-2</v>
      </c>
      <c r="I1409">
        <f t="shared" si="118"/>
        <v>3.5520000000000027</v>
      </c>
      <c r="J1409">
        <f t="shared" si="116"/>
        <v>0.11467150004081905</v>
      </c>
      <c r="L1409">
        <f t="shared" si="117"/>
        <v>-3.0261633348274291E-2</v>
      </c>
    </row>
    <row r="1410" spans="1:12">
      <c r="A1410">
        <v>1388</v>
      </c>
      <c r="B1410">
        <v>5.5759999999999996</v>
      </c>
      <c r="C1410">
        <v>-1.6E-2</v>
      </c>
      <c r="D1410">
        <f t="shared" si="114"/>
        <v>-0.15696000000000002</v>
      </c>
      <c r="E1410">
        <v>0</v>
      </c>
      <c r="F1410">
        <f t="shared" si="115"/>
        <v>0</v>
      </c>
      <c r="G1410">
        <v>0</v>
      </c>
      <c r="H1410">
        <v>1.6E-2</v>
      </c>
      <c r="I1410">
        <f t="shared" si="118"/>
        <v>3.5560000000000027</v>
      </c>
      <c r="J1410">
        <f t="shared" si="116"/>
        <v>0.11676399445711844</v>
      </c>
      <c r="L1410">
        <f t="shared" si="117"/>
        <v>-2.9688018498509466E-2</v>
      </c>
    </row>
    <row r="1411" spans="1:12">
      <c r="A1411">
        <v>1389</v>
      </c>
      <c r="B1411">
        <v>5.58</v>
      </c>
      <c r="C1411">
        <v>2.7E-2</v>
      </c>
      <c r="D1411">
        <f t="shared" si="114"/>
        <v>0.26486999999999999</v>
      </c>
      <c r="E1411">
        <v>-2.1000000000000001E-2</v>
      </c>
      <c r="F1411">
        <f t="shared" si="115"/>
        <v>-0.20601000000000003</v>
      </c>
      <c r="G1411">
        <v>0</v>
      </c>
      <c r="H1411">
        <v>3.4000000000000002E-2</v>
      </c>
      <c r="I1411">
        <f t="shared" si="118"/>
        <v>3.5600000000000027</v>
      </c>
      <c r="J1411">
        <f t="shared" si="116"/>
        <v>0.12047682580205801</v>
      </c>
      <c r="L1411">
        <f t="shared" si="117"/>
        <v>-3.1540333599121638E-2</v>
      </c>
    </row>
    <row r="1412" spans="1:12">
      <c r="A1412">
        <v>1390</v>
      </c>
      <c r="B1412">
        <v>5.5839999999999996</v>
      </c>
      <c r="C1412">
        <v>-5.0000000000000001E-3</v>
      </c>
      <c r="D1412">
        <f t="shared" si="114"/>
        <v>-4.9050000000000003E-2</v>
      </c>
      <c r="E1412">
        <v>-0.01</v>
      </c>
      <c r="F1412">
        <f t="shared" si="115"/>
        <v>-9.8100000000000007E-2</v>
      </c>
      <c r="G1412">
        <v>0</v>
      </c>
      <c r="H1412">
        <v>1.2E-2</v>
      </c>
      <c r="I1412">
        <f t="shared" si="118"/>
        <v>3.5640000000000027</v>
      </c>
      <c r="J1412">
        <f t="shared" si="116"/>
        <v>0.12134466224621142</v>
      </c>
      <c r="L1412">
        <f t="shared" si="117"/>
        <v>-3.3972981740986632E-2</v>
      </c>
    </row>
    <row r="1413" spans="1:12">
      <c r="A1413">
        <v>1391</v>
      </c>
      <c r="B1413">
        <v>5.5880000000000001</v>
      </c>
      <c r="C1413">
        <v>-2.1000000000000001E-2</v>
      </c>
      <c r="D1413">
        <f t="shared" si="114"/>
        <v>-0.20601000000000003</v>
      </c>
      <c r="E1413">
        <v>0.01</v>
      </c>
      <c r="F1413">
        <f t="shared" si="115"/>
        <v>9.8100000000000007E-2</v>
      </c>
      <c r="G1413">
        <v>0</v>
      </c>
      <c r="H1413">
        <v>2.4E-2</v>
      </c>
      <c r="I1413">
        <f t="shared" si="118"/>
        <v>3.5680000000000027</v>
      </c>
      <c r="J1413">
        <f t="shared" si="116"/>
        <v>0.11774054219896742</v>
      </c>
      <c r="L1413">
        <f t="shared" si="117"/>
        <v>-3.4263749826812767E-2</v>
      </c>
    </row>
    <row r="1414" spans="1:12">
      <c r="A1414">
        <v>1392</v>
      </c>
      <c r="B1414">
        <v>5.5919999999999996</v>
      </c>
      <c r="C1414">
        <v>3.2000000000000001E-2</v>
      </c>
      <c r="D1414">
        <f t="shared" si="114"/>
        <v>0.31392000000000003</v>
      </c>
      <c r="E1414">
        <v>0</v>
      </c>
      <c r="F1414">
        <f t="shared" si="115"/>
        <v>0</v>
      </c>
      <c r="G1414">
        <v>0</v>
      </c>
      <c r="H1414">
        <v>3.2000000000000001E-2</v>
      </c>
      <c r="I1414">
        <f t="shared" si="118"/>
        <v>3.5720000000000027</v>
      </c>
      <c r="J1414">
        <f t="shared" si="116"/>
        <v>0.11731643404459885</v>
      </c>
      <c r="L1414">
        <f t="shared" si="117"/>
        <v>-3.4054028734320826E-2</v>
      </c>
    </row>
    <row r="1415" spans="1:12">
      <c r="A1415">
        <v>1393</v>
      </c>
      <c r="B1415">
        <v>5.5960000000000001</v>
      </c>
      <c r="C1415">
        <v>4.8000000000000001E-2</v>
      </c>
      <c r="D1415">
        <f t="shared" si="114"/>
        <v>0.47088000000000002</v>
      </c>
      <c r="E1415">
        <v>0</v>
      </c>
      <c r="F1415">
        <f t="shared" si="115"/>
        <v>0</v>
      </c>
      <c r="G1415">
        <v>0</v>
      </c>
      <c r="H1415">
        <v>4.8000000000000001E-2</v>
      </c>
      <c r="I1415">
        <f t="shared" si="118"/>
        <v>3.5760000000000027</v>
      </c>
      <c r="J1415">
        <f t="shared" si="116"/>
        <v>0.12163911090365366</v>
      </c>
      <c r="L1415">
        <f t="shared" si="117"/>
        <v>-3.3427739350780826E-2</v>
      </c>
    </row>
    <row r="1416" spans="1:12">
      <c r="A1416">
        <v>1394</v>
      </c>
      <c r="B1416">
        <v>5.6</v>
      </c>
      <c r="C1416">
        <v>3.2000000000000001E-2</v>
      </c>
      <c r="D1416">
        <f t="shared" si="114"/>
        <v>0.31392000000000003</v>
      </c>
      <c r="E1416">
        <v>0</v>
      </c>
      <c r="F1416">
        <f t="shared" si="115"/>
        <v>0</v>
      </c>
      <c r="G1416">
        <v>0</v>
      </c>
      <c r="H1416">
        <v>3.2000000000000001E-2</v>
      </c>
      <c r="I1416">
        <f t="shared" si="118"/>
        <v>3.5800000000000027</v>
      </c>
      <c r="J1416">
        <f t="shared" si="116"/>
        <v>0.12780501824477555</v>
      </c>
      <c r="L1416">
        <f t="shared" si="117"/>
        <v>-3.2460707820276991E-2</v>
      </c>
    </row>
    <row r="1417" spans="1:12">
      <c r="A1417">
        <v>1395</v>
      </c>
      <c r="B1417">
        <v>5.6040000000000001</v>
      </c>
      <c r="C1417">
        <v>-4.2999999999999997E-2</v>
      </c>
      <c r="D1417">
        <f t="shared" si="114"/>
        <v>-0.42182999999999998</v>
      </c>
      <c r="E1417">
        <v>0</v>
      </c>
      <c r="F1417">
        <f t="shared" si="115"/>
        <v>0</v>
      </c>
      <c r="G1417">
        <v>0</v>
      </c>
      <c r="H1417">
        <v>4.2999999999999997E-2</v>
      </c>
      <c r="I1417">
        <f t="shared" si="118"/>
        <v>3.5840000000000027</v>
      </c>
      <c r="J1417">
        <f t="shared" si="116"/>
        <v>0.12569896834337219</v>
      </c>
      <c r="L1417">
        <f t="shared" si="117"/>
        <v>-3.1220974711895985E-2</v>
      </c>
    </row>
    <row r="1418" spans="1:12">
      <c r="A1418">
        <v>1396</v>
      </c>
      <c r="B1418">
        <v>5.6079999999999997</v>
      </c>
      <c r="C1418">
        <v>-5.0000000000000001E-3</v>
      </c>
      <c r="D1418">
        <f t="shared" si="114"/>
        <v>-4.9050000000000003E-2</v>
      </c>
      <c r="E1418">
        <v>-5.0000000000000001E-3</v>
      </c>
      <c r="F1418">
        <f t="shared" si="115"/>
        <v>-4.9050000000000003E-2</v>
      </c>
      <c r="G1418">
        <v>0</v>
      </c>
      <c r="H1418">
        <v>7.0000000000000001E-3</v>
      </c>
      <c r="I1418">
        <f t="shared" si="118"/>
        <v>3.5880000000000027</v>
      </c>
      <c r="J1418">
        <f t="shared" si="116"/>
        <v>0.12162226451172595</v>
      </c>
      <c r="L1418">
        <f t="shared" si="117"/>
        <v>-3.0418140860831493E-2</v>
      </c>
    </row>
    <row r="1419" spans="1:12">
      <c r="A1419">
        <v>1397</v>
      </c>
      <c r="B1419">
        <v>5.6120000000000001</v>
      </c>
      <c r="C1419">
        <v>5.2999999999999999E-2</v>
      </c>
      <c r="D1419">
        <f t="shared" si="114"/>
        <v>0.51993</v>
      </c>
      <c r="E1419">
        <v>-2.5999999999999999E-2</v>
      </c>
      <c r="F1419">
        <f t="shared" si="115"/>
        <v>-0.25506000000000001</v>
      </c>
      <c r="G1419">
        <v>0</v>
      </c>
      <c r="H1419">
        <v>5.8999999999999997E-2</v>
      </c>
      <c r="I1419">
        <f t="shared" si="118"/>
        <v>3.5920000000000027</v>
      </c>
      <c r="J1419">
        <f t="shared" si="116"/>
        <v>0.12347656681322478</v>
      </c>
      <c r="L1419">
        <f t="shared" si="117"/>
        <v>-3.2717724525979854E-2</v>
      </c>
    </row>
    <row r="1420" spans="1:12">
      <c r="A1420">
        <v>1398</v>
      </c>
      <c r="B1420">
        <v>5.6159999999999997</v>
      </c>
      <c r="C1420">
        <v>1.0999999999999999E-2</v>
      </c>
      <c r="D1420">
        <f t="shared" si="114"/>
        <v>0.10791000000000001</v>
      </c>
      <c r="E1420">
        <v>5.0000000000000001E-3</v>
      </c>
      <c r="F1420">
        <f t="shared" si="115"/>
        <v>4.9050000000000003E-2</v>
      </c>
      <c r="G1420">
        <v>0</v>
      </c>
      <c r="H1420">
        <v>1.2E-2</v>
      </c>
      <c r="I1420">
        <f t="shared" si="118"/>
        <v>3.5960000000000027</v>
      </c>
      <c r="J1420">
        <f t="shared" si="116"/>
        <v>0.12482426235105833</v>
      </c>
      <c r="L1420">
        <f t="shared" si="117"/>
        <v>-3.356259452120483E-2</v>
      </c>
    </row>
    <row r="1421" spans="1:12">
      <c r="A1421">
        <v>1399</v>
      </c>
      <c r="B1421">
        <v>5.62</v>
      </c>
      <c r="C1421">
        <v>-5.0000000000000001E-3</v>
      </c>
      <c r="D1421">
        <f t="shared" si="114"/>
        <v>-4.9050000000000003E-2</v>
      </c>
      <c r="E1421">
        <v>-2.1000000000000001E-2</v>
      </c>
      <c r="F1421">
        <f t="shared" si="115"/>
        <v>-0.20601000000000003</v>
      </c>
      <c r="G1421">
        <v>0</v>
      </c>
      <c r="H1421">
        <v>2.1000000000000001E-2</v>
      </c>
      <c r="I1421">
        <f t="shared" si="118"/>
        <v>3.6000000000000028</v>
      </c>
      <c r="J1421">
        <f t="shared" si="116"/>
        <v>0.12365290947414992</v>
      </c>
      <c r="L1421">
        <f t="shared" si="117"/>
        <v>-3.6552145807269905E-2</v>
      </c>
    </row>
    <row r="1422" spans="1:12">
      <c r="A1422">
        <v>1400</v>
      </c>
      <c r="B1422">
        <v>5.6239999999999997</v>
      </c>
      <c r="C1422">
        <v>1.0999999999999999E-2</v>
      </c>
      <c r="D1422">
        <f t="shared" si="114"/>
        <v>0.10791000000000001</v>
      </c>
      <c r="E1422">
        <v>0</v>
      </c>
      <c r="F1422">
        <f t="shared" si="115"/>
        <v>0</v>
      </c>
      <c r="G1422">
        <v>0</v>
      </c>
      <c r="H1422">
        <v>1.0999999999999999E-2</v>
      </c>
      <c r="I1422">
        <f t="shared" si="118"/>
        <v>3.6040000000000028</v>
      </c>
      <c r="J1422">
        <f t="shared" si="116"/>
        <v>0.12246317664441667</v>
      </c>
      <c r="L1422">
        <f t="shared" si="117"/>
        <v>-3.8573366876799159E-2</v>
      </c>
    </row>
    <row r="1423" spans="1:12">
      <c r="A1423">
        <v>1401</v>
      </c>
      <c r="B1423">
        <v>5.6280000000000001</v>
      </c>
      <c r="C1423">
        <v>2.7E-2</v>
      </c>
      <c r="D1423">
        <f t="shared" si="114"/>
        <v>0.26486999999999999</v>
      </c>
      <c r="E1423">
        <v>-1.4999999999999999E-2</v>
      </c>
      <c r="F1423">
        <f t="shared" si="115"/>
        <v>-0.14715</v>
      </c>
      <c r="G1423">
        <v>0</v>
      </c>
      <c r="H1423">
        <v>3.1E-2</v>
      </c>
      <c r="I1423">
        <f t="shared" si="118"/>
        <v>3.6080000000000028</v>
      </c>
      <c r="J1423">
        <f t="shared" si="116"/>
        <v>0.12335053342275452</v>
      </c>
      <c r="L1423">
        <f t="shared" si="117"/>
        <v>-4.170346493495352E-2</v>
      </c>
    </row>
    <row r="1424" spans="1:12">
      <c r="A1424">
        <v>1402</v>
      </c>
      <c r="B1424">
        <v>5.6319999999999997</v>
      </c>
      <c r="C1424">
        <v>1.6E-2</v>
      </c>
      <c r="D1424">
        <f t="shared" si="114"/>
        <v>0.15696000000000002</v>
      </c>
      <c r="E1424">
        <v>1.4999999999999999E-2</v>
      </c>
      <c r="F1424">
        <f t="shared" si="115"/>
        <v>0.14715</v>
      </c>
      <c r="G1424">
        <v>0</v>
      </c>
      <c r="H1424">
        <v>2.1999999999999999E-2</v>
      </c>
      <c r="I1424">
        <f t="shared" si="118"/>
        <v>3.6120000000000028</v>
      </c>
      <c r="J1424">
        <f t="shared" si="116"/>
        <v>0.12453870902698735</v>
      </c>
      <c r="L1424">
        <f t="shared" si="117"/>
        <v>-4.1827336631537544E-2</v>
      </c>
    </row>
    <row r="1425" spans="1:12">
      <c r="A1425">
        <v>1403</v>
      </c>
      <c r="B1425">
        <v>5.6360000000000001</v>
      </c>
      <c r="C1425">
        <v>-2.1000000000000001E-2</v>
      </c>
      <c r="D1425">
        <f t="shared" si="114"/>
        <v>-0.20601000000000003</v>
      </c>
      <c r="E1425">
        <v>-5.0000000000000001E-3</v>
      </c>
      <c r="F1425">
        <f t="shared" si="115"/>
        <v>-4.9050000000000003E-2</v>
      </c>
      <c r="G1425">
        <v>0</v>
      </c>
      <c r="H1425">
        <v>2.1999999999999999E-2</v>
      </c>
      <c r="I1425">
        <f t="shared" si="118"/>
        <v>3.6160000000000028</v>
      </c>
      <c r="J1425">
        <f t="shared" si="116"/>
        <v>0.12116072979227192</v>
      </c>
      <c r="L1425">
        <f t="shared" si="117"/>
        <v>-4.2026688114340897E-2</v>
      </c>
    </row>
    <row r="1426" spans="1:12">
      <c r="A1426">
        <v>1404</v>
      </c>
      <c r="B1426">
        <v>5.64</v>
      </c>
      <c r="C1426">
        <v>6.9000000000000006E-2</v>
      </c>
      <c r="D1426">
        <f t="shared" si="114"/>
        <v>0.6768900000000001</v>
      </c>
      <c r="E1426">
        <v>-1.4999999999999999E-2</v>
      </c>
      <c r="F1426">
        <f t="shared" si="115"/>
        <v>-0.14715</v>
      </c>
      <c r="G1426">
        <v>0</v>
      </c>
      <c r="H1426">
        <v>7.0999999999999994E-2</v>
      </c>
      <c r="I1426">
        <f t="shared" si="118"/>
        <v>3.6200000000000028</v>
      </c>
      <c r="J1426">
        <f t="shared" si="116"/>
        <v>0.12568332475605065</v>
      </c>
      <c r="L1426">
        <f t="shared" si="117"/>
        <v>-4.358461152605355E-2</v>
      </c>
    </row>
    <row r="1427" spans="1:12">
      <c r="A1427">
        <v>1405</v>
      </c>
      <c r="B1427">
        <v>5.6440000000000001</v>
      </c>
      <c r="C1427">
        <v>0</v>
      </c>
      <c r="D1427">
        <f t="shared" si="114"/>
        <v>0</v>
      </c>
      <c r="E1427">
        <v>2.1000000000000001E-2</v>
      </c>
      <c r="F1427">
        <f t="shared" si="115"/>
        <v>0.20601000000000003</v>
      </c>
      <c r="G1427">
        <v>0</v>
      </c>
      <c r="H1427">
        <v>2.1000000000000001E-2</v>
      </c>
      <c r="I1427">
        <f t="shared" si="118"/>
        <v>3.6240000000000028</v>
      </c>
      <c r="J1427">
        <f t="shared" si="116"/>
        <v>0.12780973127978271</v>
      </c>
      <c r="L1427">
        <f t="shared" si="117"/>
        <v>-4.1587540607103596E-2</v>
      </c>
    </row>
    <row r="1428" spans="1:12">
      <c r="A1428">
        <v>1406</v>
      </c>
      <c r="B1428">
        <v>5.6479999999999997</v>
      </c>
      <c r="C1428">
        <v>-5.0000000000000001E-3</v>
      </c>
      <c r="D1428">
        <f t="shared" si="114"/>
        <v>-4.9050000000000003E-2</v>
      </c>
      <c r="E1428">
        <v>-1.4999999999999999E-2</v>
      </c>
      <c r="F1428">
        <f t="shared" si="115"/>
        <v>-0.14715</v>
      </c>
      <c r="G1428">
        <v>0</v>
      </c>
      <c r="H1428">
        <v>1.6E-2</v>
      </c>
      <c r="I1428">
        <f t="shared" si="118"/>
        <v>3.6280000000000028</v>
      </c>
      <c r="J1428">
        <f t="shared" si="116"/>
        <v>0.12725133332795324</v>
      </c>
      <c r="L1428">
        <f t="shared" si="117"/>
        <v>-4.1310965620708399E-2</v>
      </c>
    </row>
    <row r="1429" spans="1:12">
      <c r="A1429">
        <v>1407</v>
      </c>
      <c r="B1429">
        <v>5.6520000000000001</v>
      </c>
      <c r="C1429">
        <v>1.6E-2</v>
      </c>
      <c r="D1429">
        <f t="shared" si="114"/>
        <v>0.15696000000000002</v>
      </c>
      <c r="E1429">
        <v>0.01</v>
      </c>
      <c r="F1429">
        <f t="shared" si="115"/>
        <v>9.8100000000000007E-2</v>
      </c>
      <c r="G1429">
        <v>0</v>
      </c>
      <c r="H1429">
        <v>1.9E-2</v>
      </c>
      <c r="I1429">
        <f t="shared" si="118"/>
        <v>3.6320000000000028</v>
      </c>
      <c r="J1429">
        <f t="shared" si="116"/>
        <v>0.12717654771083489</v>
      </c>
      <c r="L1429">
        <f t="shared" si="117"/>
        <v>-3.9234677010980192E-2</v>
      </c>
    </row>
    <row r="1430" spans="1:12">
      <c r="A1430">
        <v>1408</v>
      </c>
      <c r="B1430">
        <v>5.6559999999999997</v>
      </c>
      <c r="C1430">
        <v>5.0000000000000001E-3</v>
      </c>
      <c r="D1430">
        <f t="shared" si="114"/>
        <v>4.9050000000000003E-2</v>
      </c>
      <c r="E1430">
        <v>-0.01</v>
      </c>
      <c r="F1430">
        <f t="shared" si="115"/>
        <v>-9.8100000000000007E-2</v>
      </c>
      <c r="G1430">
        <v>0</v>
      </c>
      <c r="H1430">
        <v>1.2E-2</v>
      </c>
      <c r="I1430">
        <f t="shared" si="118"/>
        <v>3.6360000000000028</v>
      </c>
      <c r="J1430">
        <f t="shared" si="116"/>
        <v>0.12608018983610417</v>
      </c>
      <c r="L1430">
        <f t="shared" si="117"/>
        <v>-3.8273875279509345E-2</v>
      </c>
    </row>
    <row r="1431" spans="1:12">
      <c r="A1431">
        <v>1409</v>
      </c>
      <c r="B1431">
        <v>5.66</v>
      </c>
      <c r="C1431">
        <v>3.2000000000000001E-2</v>
      </c>
      <c r="D1431">
        <f t="shared" ref="D1431:D1494" si="119">C1431*9.81</f>
        <v>0.31392000000000003</v>
      </c>
      <c r="E1431">
        <v>-1.4999999999999999E-2</v>
      </c>
      <c r="F1431">
        <f t="shared" ref="F1431:F1494" si="120">E1431*9.81</f>
        <v>-0.14715</v>
      </c>
      <c r="G1431">
        <v>0</v>
      </c>
      <c r="H1431">
        <v>3.5000000000000003E-2</v>
      </c>
      <c r="I1431">
        <f t="shared" si="118"/>
        <v>3.6400000000000028</v>
      </c>
      <c r="J1431">
        <f t="shared" si="116"/>
        <v>0.12764690921043426</v>
      </c>
      <c r="L1431">
        <f t="shared" si="117"/>
        <v>-3.8909398872668442E-2</v>
      </c>
    </row>
    <row r="1432" spans="1:12">
      <c r="A1432">
        <v>1410</v>
      </c>
      <c r="B1432">
        <v>5.6639999999999997</v>
      </c>
      <c r="C1432">
        <v>-2.7E-2</v>
      </c>
      <c r="D1432">
        <f t="shared" si="119"/>
        <v>-0.26486999999999999</v>
      </c>
      <c r="E1432">
        <v>5.0000000000000001E-3</v>
      </c>
      <c r="F1432">
        <f t="shared" si="120"/>
        <v>4.9050000000000003E-2</v>
      </c>
      <c r="G1432">
        <v>0</v>
      </c>
      <c r="H1432">
        <v>2.7E-2</v>
      </c>
      <c r="I1432">
        <f t="shared" si="118"/>
        <v>3.6440000000000028</v>
      </c>
      <c r="J1432">
        <f t="shared" ref="J1432:J1495" si="121">(D1432+J1431*(11.254+2*63.3257)-J1430*63.3257)/(1+11.254+63.3257)</f>
        <v>0.12376619377854686</v>
      </c>
      <c r="L1432">
        <f t="shared" ref="L1432:L1495" si="122">(F1432+L1431*(11.254+2*63.3257)-L1430*63.3257)/(1+11.254+63.3257)</f>
        <v>-3.8278086199168095E-2</v>
      </c>
    </row>
    <row r="1433" spans="1:12">
      <c r="A1433">
        <v>1411</v>
      </c>
      <c r="B1433">
        <v>5.6680000000000001</v>
      </c>
      <c r="C1433">
        <v>3.6999999999999998E-2</v>
      </c>
      <c r="D1433">
        <f t="shared" si="119"/>
        <v>0.36297000000000001</v>
      </c>
      <c r="E1433">
        <v>0</v>
      </c>
      <c r="F1433">
        <f t="shared" si="120"/>
        <v>0</v>
      </c>
      <c r="G1433">
        <v>0</v>
      </c>
      <c r="H1433">
        <v>3.6999999999999998E-2</v>
      </c>
      <c r="I1433">
        <f t="shared" si="118"/>
        <v>3.6480000000000028</v>
      </c>
      <c r="J1433">
        <f t="shared" si="121"/>
        <v>0.12367959360675974</v>
      </c>
      <c r="L1433">
        <f t="shared" si="122"/>
        <v>-3.724267056286034E-2</v>
      </c>
    </row>
    <row r="1434" spans="1:12">
      <c r="A1434">
        <v>1412</v>
      </c>
      <c r="B1434">
        <v>5.6719999999999997</v>
      </c>
      <c r="C1434">
        <v>2.7E-2</v>
      </c>
      <c r="D1434">
        <f t="shared" si="119"/>
        <v>0.26486999999999999</v>
      </c>
      <c r="E1434">
        <v>5.0000000000000001E-3</v>
      </c>
      <c r="F1434">
        <f t="shared" si="120"/>
        <v>4.9050000000000003E-2</v>
      </c>
      <c r="G1434">
        <v>0</v>
      </c>
      <c r="H1434">
        <v>2.7E-2</v>
      </c>
      <c r="I1434">
        <f t="shared" si="118"/>
        <v>3.6520000000000028</v>
      </c>
      <c r="J1434">
        <f t="shared" si="121"/>
        <v>0.12547513380994527</v>
      </c>
      <c r="L1434">
        <f t="shared" si="122"/>
        <v>-3.5233386449229361E-2</v>
      </c>
    </row>
    <row r="1435" spans="1:12">
      <c r="A1435">
        <v>1413</v>
      </c>
      <c r="B1435">
        <v>5.6760000000000002</v>
      </c>
      <c r="C1435">
        <v>1.0999999999999999E-2</v>
      </c>
      <c r="D1435">
        <f t="shared" si="119"/>
        <v>0.10791000000000001</v>
      </c>
      <c r="E1435">
        <v>5.0000000000000001E-3</v>
      </c>
      <c r="F1435">
        <f t="shared" si="120"/>
        <v>4.9050000000000003E-2</v>
      </c>
      <c r="G1435">
        <v>0</v>
      </c>
      <c r="H1435">
        <v>1.2E-2</v>
      </c>
      <c r="I1435">
        <f t="shared" si="118"/>
        <v>3.6560000000000028</v>
      </c>
      <c r="J1435">
        <f t="shared" si="121"/>
        <v>0.12674715138126297</v>
      </c>
      <c r="L1435">
        <f t="shared" si="122"/>
        <v>-3.2434715517169678E-2</v>
      </c>
    </row>
    <row r="1436" spans="1:12">
      <c r="A1436">
        <v>1414</v>
      </c>
      <c r="B1436">
        <v>5.68</v>
      </c>
      <c r="C1436">
        <v>2.1000000000000001E-2</v>
      </c>
      <c r="D1436">
        <f t="shared" si="119"/>
        <v>0.20601000000000003</v>
      </c>
      <c r="E1436">
        <v>5.0000000000000001E-3</v>
      </c>
      <c r="F1436">
        <f t="shared" si="120"/>
        <v>4.9050000000000003E-2</v>
      </c>
      <c r="G1436">
        <v>0</v>
      </c>
      <c r="H1436">
        <v>2.1999999999999999E-2</v>
      </c>
      <c r="I1436">
        <f t="shared" si="118"/>
        <v>3.6600000000000028</v>
      </c>
      <c r="J1436">
        <f t="shared" si="121"/>
        <v>0.1288616642959044</v>
      </c>
      <c r="L1436">
        <f t="shared" si="122"/>
        <v>-2.9011673200787076E-2</v>
      </c>
    </row>
    <row r="1437" spans="1:12">
      <c r="A1437">
        <v>1415</v>
      </c>
      <c r="B1437">
        <v>5.6840000000000002</v>
      </c>
      <c r="C1437">
        <v>1.6E-2</v>
      </c>
      <c r="D1437">
        <f t="shared" si="119"/>
        <v>0.15696000000000002</v>
      </c>
      <c r="E1437">
        <v>0</v>
      </c>
      <c r="F1437">
        <f t="shared" si="120"/>
        <v>0</v>
      </c>
      <c r="G1437">
        <v>0</v>
      </c>
      <c r="H1437">
        <v>1.6E-2</v>
      </c>
      <c r="I1437">
        <f t="shared" si="118"/>
        <v>3.6640000000000028</v>
      </c>
      <c r="J1437">
        <f t="shared" si="121"/>
        <v>0.13100511480156668</v>
      </c>
      <c r="L1437">
        <f t="shared" si="122"/>
        <v>-2.5759765294096022E-2</v>
      </c>
    </row>
    <row r="1438" spans="1:12">
      <c r="A1438">
        <v>1416</v>
      </c>
      <c r="B1438">
        <v>5.6879999999999997</v>
      </c>
      <c r="C1438">
        <v>2.7E-2</v>
      </c>
      <c r="D1438">
        <f t="shared" si="119"/>
        <v>0.26486999999999999</v>
      </c>
      <c r="E1438">
        <v>-0.01</v>
      </c>
      <c r="F1438">
        <f t="shared" si="120"/>
        <v>-9.8100000000000007E-2</v>
      </c>
      <c r="G1438">
        <v>0</v>
      </c>
      <c r="H1438">
        <v>2.9000000000000001E-2</v>
      </c>
      <c r="I1438">
        <f t="shared" si="118"/>
        <v>3.6680000000000028</v>
      </c>
      <c r="J1438">
        <f t="shared" si="121"/>
        <v>0.13457221534423686</v>
      </c>
      <c r="L1438">
        <f t="shared" si="122"/>
        <v>-2.3992238963337343E-2</v>
      </c>
    </row>
    <row r="1439" spans="1:12">
      <c r="A1439">
        <v>1417</v>
      </c>
      <c r="B1439">
        <v>5.6920000000000002</v>
      </c>
      <c r="C1439">
        <v>0</v>
      </c>
      <c r="D1439">
        <f t="shared" si="119"/>
        <v>0</v>
      </c>
      <c r="E1439">
        <v>0</v>
      </c>
      <c r="F1439">
        <f t="shared" si="120"/>
        <v>0</v>
      </c>
      <c r="G1439">
        <v>0</v>
      </c>
      <c r="H1439">
        <v>0</v>
      </c>
      <c r="I1439">
        <f t="shared" si="118"/>
        <v>3.6720000000000028</v>
      </c>
      <c r="J1439">
        <f t="shared" si="121"/>
        <v>0.135780435587116</v>
      </c>
      <c r="L1439">
        <f t="shared" si="122"/>
        <v>-2.2193844935217852E-2</v>
      </c>
    </row>
    <row r="1440" spans="1:12">
      <c r="A1440">
        <v>1418</v>
      </c>
      <c r="B1440">
        <v>5.6959999999999997</v>
      </c>
      <c r="C1440">
        <v>2.7E-2</v>
      </c>
      <c r="D1440">
        <f t="shared" si="119"/>
        <v>0.26486999999999999</v>
      </c>
      <c r="E1440">
        <v>2.5999999999999999E-2</v>
      </c>
      <c r="F1440">
        <f t="shared" si="120"/>
        <v>0.25506000000000001</v>
      </c>
      <c r="G1440">
        <v>0</v>
      </c>
      <c r="H1440">
        <v>3.6999999999999998E-2</v>
      </c>
      <c r="I1440">
        <f t="shared" si="118"/>
        <v>3.6760000000000028</v>
      </c>
      <c r="J1440">
        <f t="shared" si="121"/>
        <v>0.13850075542230153</v>
      </c>
      <c r="L1440">
        <f t="shared" si="122"/>
        <v>-1.7018666869656539E-2</v>
      </c>
    </row>
    <row r="1441" spans="1:12">
      <c r="A1441">
        <v>1419</v>
      </c>
      <c r="B1441">
        <v>5.7</v>
      </c>
      <c r="C1441">
        <v>3.6999999999999998E-2</v>
      </c>
      <c r="D1441">
        <f t="shared" si="119"/>
        <v>0.36297000000000001</v>
      </c>
      <c r="E1441">
        <v>-0.01</v>
      </c>
      <c r="F1441">
        <f t="shared" si="120"/>
        <v>-9.8100000000000007E-2</v>
      </c>
      <c r="G1441">
        <v>0</v>
      </c>
      <c r="H1441">
        <v>3.9E-2</v>
      </c>
      <c r="I1441">
        <f t="shared" si="118"/>
        <v>3.6800000000000028</v>
      </c>
      <c r="J1441">
        <f t="shared" si="121"/>
        <v>0.14374998772098369</v>
      </c>
      <c r="L1441">
        <f t="shared" si="122"/>
        <v>-1.3755350919792056E-2</v>
      </c>
    </row>
    <row r="1442" spans="1:12">
      <c r="A1442">
        <v>1420</v>
      </c>
      <c r="B1442">
        <v>5.7039999999999997</v>
      </c>
      <c r="C1442">
        <v>-3.2000000000000001E-2</v>
      </c>
      <c r="D1442">
        <f t="shared" si="119"/>
        <v>-0.31392000000000003</v>
      </c>
      <c r="E1442">
        <v>0</v>
      </c>
      <c r="F1442">
        <f t="shared" si="120"/>
        <v>0</v>
      </c>
      <c r="G1442">
        <v>0</v>
      </c>
      <c r="H1442">
        <v>3.2000000000000001E-2</v>
      </c>
      <c r="I1442">
        <f t="shared" si="118"/>
        <v>3.6840000000000028</v>
      </c>
      <c r="J1442">
        <f t="shared" si="121"/>
        <v>0.14209268188430627</v>
      </c>
      <c r="L1442">
        <f t="shared" si="122"/>
        <v>-1.0839129794726392E-2</v>
      </c>
    </row>
    <row r="1443" spans="1:12">
      <c r="A1443">
        <v>1421</v>
      </c>
      <c r="B1443">
        <v>5.7080000000000002</v>
      </c>
      <c r="C1443">
        <v>0</v>
      </c>
      <c r="D1443">
        <f t="shared" si="119"/>
        <v>0</v>
      </c>
      <c r="E1443">
        <v>-3.1E-2</v>
      </c>
      <c r="F1443">
        <f t="shared" si="120"/>
        <v>-0.30410999999999999</v>
      </c>
      <c r="G1443">
        <v>0</v>
      </c>
      <c r="H1443">
        <v>3.1E-2</v>
      </c>
      <c r="I1443">
        <f t="shared" si="118"/>
        <v>3.6880000000000028</v>
      </c>
      <c r="J1443">
        <f t="shared" si="121"/>
        <v>0.1388240431611307</v>
      </c>
      <c r="L1443">
        <f t="shared" si="122"/>
        <v>-1.2276012001267336E-2</v>
      </c>
    </row>
    <row r="1444" spans="1:12">
      <c r="A1444">
        <v>1422</v>
      </c>
      <c r="B1444">
        <v>5.7119999999999997</v>
      </c>
      <c r="C1444">
        <v>0.08</v>
      </c>
      <c r="D1444">
        <f t="shared" si="119"/>
        <v>0.78480000000000005</v>
      </c>
      <c r="E1444">
        <v>2.1000000000000001E-2</v>
      </c>
      <c r="F1444">
        <f t="shared" si="120"/>
        <v>0.20601000000000003</v>
      </c>
      <c r="G1444">
        <v>0</v>
      </c>
      <c r="H1444">
        <v>8.2000000000000003E-2</v>
      </c>
      <c r="I1444">
        <f t="shared" si="118"/>
        <v>3.6920000000000028</v>
      </c>
      <c r="J1444">
        <f t="shared" si="121"/>
        <v>0.14463231074682725</v>
      </c>
      <c r="L1444">
        <f t="shared" si="122"/>
        <v>-1.0591770856429268E-2</v>
      </c>
    </row>
    <row r="1445" spans="1:12">
      <c r="A1445">
        <v>1423</v>
      </c>
      <c r="B1445">
        <v>5.7160000000000002</v>
      </c>
      <c r="C1445">
        <v>1.6E-2</v>
      </c>
      <c r="D1445">
        <f t="shared" si="119"/>
        <v>0.15696000000000002</v>
      </c>
      <c r="E1445">
        <v>0</v>
      </c>
      <c r="F1445">
        <f t="shared" si="120"/>
        <v>0</v>
      </c>
      <c r="G1445">
        <v>0</v>
      </c>
      <c r="H1445">
        <v>1.6E-2</v>
      </c>
      <c r="I1445">
        <f t="shared" si="118"/>
        <v>3.6960000000000028</v>
      </c>
      <c r="J1445">
        <f t="shared" si="121"/>
        <v>0.1496619721493562</v>
      </c>
      <c r="L1445">
        <f t="shared" si="122"/>
        <v>-9.0404611750981509E-3</v>
      </c>
    </row>
    <row r="1446" spans="1:12">
      <c r="A1446">
        <v>1424</v>
      </c>
      <c r="B1446">
        <v>5.72</v>
      </c>
      <c r="C1446">
        <v>-5.0000000000000001E-3</v>
      </c>
      <c r="D1446">
        <f t="shared" si="119"/>
        <v>-4.9050000000000003E-2</v>
      </c>
      <c r="E1446">
        <v>0.01</v>
      </c>
      <c r="F1446">
        <f t="shared" si="120"/>
        <v>9.8100000000000007E-2</v>
      </c>
      <c r="G1446">
        <v>0</v>
      </c>
      <c r="H1446">
        <v>1.2E-2</v>
      </c>
      <c r="I1446">
        <f t="shared" si="118"/>
        <v>3.7000000000000028</v>
      </c>
      <c r="J1446">
        <f t="shared" si="121"/>
        <v>0.15124698580948936</v>
      </c>
      <c r="L1446">
        <f t="shared" si="122"/>
        <v>-6.3230882209561225E-3</v>
      </c>
    </row>
    <row r="1447" spans="1:12">
      <c r="A1447">
        <v>1425</v>
      </c>
      <c r="B1447">
        <v>5.7240000000000002</v>
      </c>
      <c r="C1447">
        <v>-3.2000000000000001E-2</v>
      </c>
      <c r="D1447">
        <f t="shared" si="119"/>
        <v>-0.31392000000000003</v>
      </c>
      <c r="E1447">
        <v>-5.0000000000000001E-3</v>
      </c>
      <c r="F1447">
        <f t="shared" si="120"/>
        <v>-4.9050000000000003E-2</v>
      </c>
      <c r="G1447">
        <v>0</v>
      </c>
      <c r="H1447">
        <v>3.2000000000000001E-2</v>
      </c>
      <c r="I1447">
        <f t="shared" si="118"/>
        <v>3.7040000000000028</v>
      </c>
      <c r="J1447">
        <f t="shared" si="121"/>
        <v>0.14642036058774335</v>
      </c>
      <c r="L1447">
        <f t="shared" si="122"/>
        <v>-4.6116149986084824E-3</v>
      </c>
    </row>
    <row r="1448" spans="1:12">
      <c r="A1448">
        <v>1426</v>
      </c>
      <c r="B1448">
        <v>5.7279999999999998</v>
      </c>
      <c r="C1448">
        <v>3.6999999999999998E-2</v>
      </c>
      <c r="D1448">
        <f t="shared" si="119"/>
        <v>0.36297000000000001</v>
      </c>
      <c r="E1448">
        <v>-0.01</v>
      </c>
      <c r="F1448">
        <f t="shared" si="120"/>
        <v>-9.8100000000000007E-2</v>
      </c>
      <c r="G1448">
        <v>0</v>
      </c>
      <c r="H1448">
        <v>3.9E-2</v>
      </c>
      <c r="I1448">
        <f t="shared" si="118"/>
        <v>3.7080000000000028</v>
      </c>
      <c r="J1448">
        <f t="shared" si="121"/>
        <v>0.14524147549832828</v>
      </c>
      <c r="L1448">
        <f t="shared" si="122"/>
        <v>-4.4145798842189238E-3</v>
      </c>
    </row>
    <row r="1449" spans="1:12">
      <c r="A1449">
        <v>1427</v>
      </c>
      <c r="B1449">
        <v>5.7320000000000002</v>
      </c>
      <c r="C1449">
        <v>-2.1000000000000001E-2</v>
      </c>
      <c r="D1449">
        <f t="shared" si="119"/>
        <v>-0.20601000000000003</v>
      </c>
      <c r="E1449">
        <v>1.4999999999999999E-2</v>
      </c>
      <c r="F1449">
        <f t="shared" si="120"/>
        <v>0.14715</v>
      </c>
      <c r="G1449">
        <v>0</v>
      </c>
      <c r="H1449">
        <v>2.5999999999999999E-2</v>
      </c>
      <c r="I1449">
        <f t="shared" si="118"/>
        <v>3.7120000000000029</v>
      </c>
      <c r="J1449">
        <f t="shared" si="121"/>
        <v>0.13960629569468919</v>
      </c>
      <c r="L1449">
        <f t="shared" si="122"/>
        <v>-2.244129797389817E-3</v>
      </c>
    </row>
    <row r="1450" spans="1:12">
      <c r="A1450">
        <v>1428</v>
      </c>
      <c r="B1450">
        <v>5.7359999999999998</v>
      </c>
      <c r="C1450">
        <v>5.0000000000000001E-3</v>
      </c>
      <c r="D1450">
        <f t="shared" si="119"/>
        <v>4.9050000000000003E-2</v>
      </c>
      <c r="E1450">
        <v>-5.0000000000000001E-3</v>
      </c>
      <c r="F1450">
        <f t="shared" si="120"/>
        <v>-4.9050000000000003E-2</v>
      </c>
      <c r="G1450">
        <v>0</v>
      </c>
      <c r="H1450">
        <v>7.0000000000000001E-3</v>
      </c>
      <c r="I1450">
        <f t="shared" si="118"/>
        <v>3.7160000000000029</v>
      </c>
      <c r="J1450">
        <f t="shared" si="121"/>
        <v>0.13368661089326764</v>
      </c>
      <c r="L1450">
        <f t="shared" si="122"/>
        <v>-1.0448739011517552E-3</v>
      </c>
    </row>
    <row r="1451" spans="1:12">
      <c r="A1451">
        <v>1429</v>
      </c>
      <c r="B1451">
        <v>5.74</v>
      </c>
      <c r="C1451">
        <v>7.3999999999999996E-2</v>
      </c>
      <c r="D1451">
        <f t="shared" si="119"/>
        <v>0.72594000000000003</v>
      </c>
      <c r="E1451">
        <v>-1.4999999999999999E-2</v>
      </c>
      <c r="F1451">
        <f t="shared" si="120"/>
        <v>-0.14715</v>
      </c>
      <c r="G1451">
        <v>0</v>
      </c>
      <c r="H1451">
        <v>7.5999999999999998E-2</v>
      </c>
      <c r="I1451">
        <f t="shared" si="118"/>
        <v>3.7200000000000029</v>
      </c>
      <c r="J1451">
        <f t="shared" si="121"/>
        <v>0.13656284889470655</v>
      </c>
      <c r="L1451">
        <f t="shared" si="122"/>
        <v>-1.9731841086604593E-3</v>
      </c>
    </row>
    <row r="1452" spans="1:12">
      <c r="A1452">
        <v>1430</v>
      </c>
      <c r="B1452">
        <v>5.7439999999999998</v>
      </c>
      <c r="C1452">
        <v>0</v>
      </c>
      <c r="D1452">
        <f t="shared" si="119"/>
        <v>0</v>
      </c>
      <c r="E1452">
        <v>0</v>
      </c>
      <c r="F1452">
        <f t="shared" si="120"/>
        <v>0</v>
      </c>
      <c r="G1452">
        <v>0</v>
      </c>
      <c r="H1452">
        <v>0</v>
      </c>
      <c r="I1452">
        <f t="shared" si="118"/>
        <v>3.7240000000000029</v>
      </c>
      <c r="J1452">
        <f t="shared" si="121"/>
        <v>0.1371658803424764</v>
      </c>
      <c r="L1452">
        <f t="shared" si="122"/>
        <v>-2.7248768197849203E-3</v>
      </c>
    </row>
    <row r="1453" spans="1:12">
      <c r="A1453">
        <v>1431</v>
      </c>
      <c r="B1453">
        <v>5.7480000000000002</v>
      </c>
      <c r="C1453">
        <v>0</v>
      </c>
      <c r="D1453">
        <f t="shared" si="119"/>
        <v>0</v>
      </c>
      <c r="E1453">
        <v>1.4999999999999999E-2</v>
      </c>
      <c r="F1453">
        <f t="shared" si="120"/>
        <v>0.14715</v>
      </c>
      <c r="G1453">
        <v>0</v>
      </c>
      <c r="H1453">
        <v>1.4999999999999999E-2</v>
      </c>
      <c r="I1453">
        <f t="shared" si="118"/>
        <v>3.7280000000000029</v>
      </c>
      <c r="J1453">
        <f t="shared" si="121"/>
        <v>0.13585628938365493</v>
      </c>
      <c r="L1453">
        <f t="shared" si="122"/>
        <v>-1.3716905845533609E-3</v>
      </c>
    </row>
    <row r="1454" spans="1:12">
      <c r="A1454">
        <v>1432</v>
      </c>
      <c r="B1454">
        <v>5.7519999999999998</v>
      </c>
      <c r="C1454">
        <v>5.0000000000000001E-3</v>
      </c>
      <c r="D1454">
        <f t="shared" si="119"/>
        <v>4.9050000000000003E-2</v>
      </c>
      <c r="E1454">
        <v>0</v>
      </c>
      <c r="F1454">
        <f t="shared" si="120"/>
        <v>0</v>
      </c>
      <c r="G1454">
        <v>0</v>
      </c>
      <c r="H1454">
        <v>5.0000000000000001E-3</v>
      </c>
      <c r="I1454">
        <f t="shared" si="118"/>
        <v>3.7320000000000029</v>
      </c>
      <c r="J1454">
        <f t="shared" si="121"/>
        <v>0.13361048722295973</v>
      </c>
      <c r="L1454">
        <f t="shared" si="122"/>
        <v>-2.1975221802165271E-4</v>
      </c>
    </row>
    <row r="1455" spans="1:12">
      <c r="A1455">
        <v>1433</v>
      </c>
      <c r="B1455">
        <v>5.7560000000000002</v>
      </c>
      <c r="C1455">
        <v>5.8999999999999997E-2</v>
      </c>
      <c r="D1455">
        <f t="shared" si="119"/>
        <v>0.57879000000000003</v>
      </c>
      <c r="E1455">
        <v>-3.1E-2</v>
      </c>
      <c r="F1455">
        <f t="shared" si="120"/>
        <v>-0.30410999999999999</v>
      </c>
      <c r="G1455">
        <v>0</v>
      </c>
      <c r="H1455">
        <v>6.6000000000000003E-2</v>
      </c>
      <c r="I1455">
        <f t="shared" si="118"/>
        <v>3.7360000000000029</v>
      </c>
      <c r="J1455">
        <f t="shared" si="121"/>
        <v>0.13761900431008106</v>
      </c>
      <c r="L1455">
        <f t="shared" si="122"/>
        <v>-3.2753735603199331E-3</v>
      </c>
    </row>
    <row r="1456" spans="1:12">
      <c r="A1456">
        <v>1434</v>
      </c>
      <c r="B1456">
        <v>5.76</v>
      </c>
      <c r="C1456">
        <v>-5.0000000000000001E-3</v>
      </c>
      <c r="D1456">
        <f t="shared" si="119"/>
        <v>-4.9050000000000003E-2</v>
      </c>
      <c r="E1456">
        <v>-5.0000000000000001E-3</v>
      </c>
      <c r="F1456">
        <f t="shared" si="120"/>
        <v>-4.9050000000000003E-2</v>
      </c>
      <c r="G1456">
        <v>0</v>
      </c>
      <c r="H1456">
        <v>7.0000000000000001E-3</v>
      </c>
      <c r="I1456">
        <f t="shared" si="118"/>
        <v>3.7400000000000029</v>
      </c>
      <c r="J1456">
        <f t="shared" si="121"/>
        <v>0.13850777664172348</v>
      </c>
      <c r="L1456">
        <f t="shared" si="122"/>
        <v>-6.4412234760467518E-3</v>
      </c>
    </row>
    <row r="1457" spans="1:12">
      <c r="A1457">
        <v>1435</v>
      </c>
      <c r="B1457">
        <v>5.7640000000000002</v>
      </c>
      <c r="C1457">
        <v>-3.6999999999999998E-2</v>
      </c>
      <c r="D1457">
        <f t="shared" si="119"/>
        <v>-0.36297000000000001</v>
      </c>
      <c r="E1457">
        <v>1.4999999999999999E-2</v>
      </c>
      <c r="F1457">
        <f t="shared" si="120"/>
        <v>0.14715</v>
      </c>
      <c r="G1457">
        <v>0</v>
      </c>
      <c r="H1457">
        <v>0.04</v>
      </c>
      <c r="I1457">
        <f t="shared" si="118"/>
        <v>3.7440000000000029</v>
      </c>
      <c r="J1457">
        <f t="shared" si="121"/>
        <v>0.1326173636525235</v>
      </c>
      <c r="L1457">
        <f t="shared" si="122"/>
        <v>-7.0616075015495642E-3</v>
      </c>
    </row>
    <row r="1458" spans="1:12">
      <c r="A1458">
        <v>1436</v>
      </c>
      <c r="B1458">
        <v>5.7679999999999998</v>
      </c>
      <c r="C1458">
        <v>3.6999999999999998E-2</v>
      </c>
      <c r="D1458">
        <f t="shared" si="119"/>
        <v>0.36297000000000001</v>
      </c>
      <c r="E1458">
        <v>-1.4999999999999999E-2</v>
      </c>
      <c r="F1458">
        <f t="shared" si="120"/>
        <v>-0.14715</v>
      </c>
      <c r="G1458">
        <v>0</v>
      </c>
      <c r="H1458">
        <v>0.04</v>
      </c>
      <c r="I1458">
        <f t="shared" si="118"/>
        <v>3.7480000000000029</v>
      </c>
      <c r="J1458">
        <f t="shared" si="121"/>
        <v>0.13072979477513044</v>
      </c>
      <c r="L1458">
        <f t="shared" si="122"/>
        <v>-9.4349252731500566E-3</v>
      </c>
    </row>
    <row r="1459" spans="1:12">
      <c r="A1459">
        <v>1437</v>
      </c>
      <c r="B1459">
        <v>5.7720000000000002</v>
      </c>
      <c r="C1459">
        <v>2.1000000000000001E-2</v>
      </c>
      <c r="D1459">
        <f t="shared" si="119"/>
        <v>0.20601000000000003</v>
      </c>
      <c r="E1459">
        <v>-5.0000000000000001E-3</v>
      </c>
      <c r="F1459">
        <f t="shared" si="120"/>
        <v>-4.9050000000000003E-2</v>
      </c>
      <c r="G1459">
        <v>0</v>
      </c>
      <c r="H1459">
        <v>2.1999999999999999E-2</v>
      </c>
      <c r="I1459">
        <f t="shared" si="118"/>
        <v>3.7520000000000029</v>
      </c>
      <c r="J1459">
        <f t="shared" si="121"/>
        <v>0.13014430137896371</v>
      </c>
      <c r="L1459">
        <f t="shared" si="122"/>
        <v>-1.1947598437186048E-2</v>
      </c>
    </row>
    <row r="1460" spans="1:12">
      <c r="A1460">
        <v>1438</v>
      </c>
      <c r="B1460">
        <v>5.7759999999999998</v>
      </c>
      <c r="C1460">
        <v>-2.1000000000000001E-2</v>
      </c>
      <c r="D1460">
        <f t="shared" si="119"/>
        <v>-0.20601000000000003</v>
      </c>
      <c r="E1460">
        <v>5.0000000000000001E-3</v>
      </c>
      <c r="F1460">
        <f t="shared" si="120"/>
        <v>4.9050000000000003E-2</v>
      </c>
      <c r="G1460">
        <v>0</v>
      </c>
      <c r="H1460">
        <v>2.1999999999999999E-2</v>
      </c>
      <c r="I1460">
        <f t="shared" si="118"/>
        <v>3.7560000000000029</v>
      </c>
      <c r="J1460">
        <f t="shared" si="121"/>
        <v>0.12520605631399787</v>
      </c>
      <c r="L1460">
        <f t="shared" si="122"/>
        <v>-1.3245819898062549E-2</v>
      </c>
    </row>
    <row r="1461" spans="1:12">
      <c r="A1461">
        <v>1439</v>
      </c>
      <c r="B1461">
        <v>5.78</v>
      </c>
      <c r="C1461">
        <v>-1.0999999999999999E-2</v>
      </c>
      <c r="D1461">
        <f t="shared" si="119"/>
        <v>-0.10791000000000001</v>
      </c>
      <c r="E1461">
        <v>-5.0000000000000001E-3</v>
      </c>
      <c r="F1461">
        <f t="shared" si="120"/>
        <v>-4.9050000000000003E-2</v>
      </c>
      <c r="G1461">
        <v>0</v>
      </c>
      <c r="H1461">
        <v>1.2E-2</v>
      </c>
      <c r="I1461">
        <f t="shared" si="118"/>
        <v>3.7600000000000029</v>
      </c>
      <c r="J1461">
        <f t="shared" si="121"/>
        <v>0.11798409219103219</v>
      </c>
      <c r="L1461">
        <f t="shared" si="122"/>
        <v>-1.4807283662366512E-2</v>
      </c>
    </row>
    <row r="1462" spans="1:12">
      <c r="A1462">
        <v>1440</v>
      </c>
      <c r="B1462">
        <v>5.7839999999999998</v>
      </c>
      <c r="C1462">
        <v>4.2999999999999997E-2</v>
      </c>
      <c r="D1462">
        <f t="shared" si="119"/>
        <v>0.42182999999999998</v>
      </c>
      <c r="E1462">
        <v>-1.4999999999999999E-2</v>
      </c>
      <c r="F1462">
        <f t="shared" si="120"/>
        <v>-0.14715</v>
      </c>
      <c r="G1462">
        <v>0</v>
      </c>
      <c r="H1462">
        <v>4.4999999999999998E-2</v>
      </c>
      <c r="I1462">
        <f t="shared" si="118"/>
        <v>3.7640000000000029</v>
      </c>
      <c r="J1462">
        <f t="shared" si="121"/>
        <v>0.11595325552916766</v>
      </c>
      <c r="L1462">
        <f t="shared" si="122"/>
        <v>-1.7866617084394076E-2</v>
      </c>
    </row>
    <row r="1463" spans="1:12">
      <c r="A1463">
        <v>1441</v>
      </c>
      <c r="B1463">
        <v>5.7880000000000003</v>
      </c>
      <c r="C1463">
        <v>5.2999999999999999E-2</v>
      </c>
      <c r="D1463">
        <f t="shared" si="119"/>
        <v>0.51993</v>
      </c>
      <c r="E1463">
        <v>-5.0000000000000001E-3</v>
      </c>
      <c r="F1463">
        <f t="shared" si="120"/>
        <v>-4.9050000000000003E-2</v>
      </c>
      <c r="G1463">
        <v>0</v>
      </c>
      <c r="H1463">
        <v>5.2999999999999999E-2</v>
      </c>
      <c r="I1463">
        <f t="shared" si="118"/>
        <v>3.7680000000000029</v>
      </c>
      <c r="J1463">
        <f t="shared" si="121"/>
        <v>0.11959672846267487</v>
      </c>
      <c r="L1463">
        <f t="shared" si="122"/>
        <v>-2.0842519521144902E-2</v>
      </c>
    </row>
    <row r="1464" spans="1:12">
      <c r="A1464">
        <v>1442</v>
      </c>
      <c r="B1464">
        <v>5.7919999999999998</v>
      </c>
      <c r="C1464">
        <v>1.0999999999999999E-2</v>
      </c>
      <c r="D1464">
        <f t="shared" si="119"/>
        <v>0.10791000000000001</v>
      </c>
      <c r="E1464">
        <v>1.4999999999999999E-2</v>
      </c>
      <c r="F1464">
        <f t="shared" si="120"/>
        <v>0.14715</v>
      </c>
      <c r="G1464">
        <v>0</v>
      </c>
      <c r="H1464">
        <v>1.9E-2</v>
      </c>
      <c r="I1464">
        <f t="shared" si="118"/>
        <v>3.7720000000000029</v>
      </c>
      <c r="J1464">
        <f t="shared" si="121"/>
        <v>0.1224948445637274</v>
      </c>
      <c r="L1464">
        <f t="shared" si="122"/>
        <v>-2.1113208415356001E-2</v>
      </c>
    </row>
    <row r="1465" spans="1:12">
      <c r="A1465">
        <v>1443</v>
      </c>
      <c r="B1465">
        <v>5.7960000000000003</v>
      </c>
      <c r="C1465">
        <v>1.6E-2</v>
      </c>
      <c r="D1465">
        <f t="shared" si="119"/>
        <v>0.15696000000000002</v>
      </c>
      <c r="E1465">
        <v>-4.5999999999999999E-2</v>
      </c>
      <c r="F1465">
        <f t="shared" si="120"/>
        <v>-0.45125999999999999</v>
      </c>
      <c r="G1465">
        <v>0</v>
      </c>
      <c r="H1465">
        <v>4.9000000000000002E-2</v>
      </c>
      <c r="I1465">
        <f t="shared" si="118"/>
        <v>3.7760000000000029</v>
      </c>
      <c r="J1465">
        <f t="shared" si="121"/>
        <v>0.12537908975412501</v>
      </c>
      <c r="L1465">
        <f t="shared" si="122"/>
        <v>-2.7031310171419968E-2</v>
      </c>
    </row>
    <row r="1466" spans="1:12">
      <c r="A1466">
        <v>1444</v>
      </c>
      <c r="B1466">
        <v>5.8</v>
      </c>
      <c r="C1466">
        <v>-5.0000000000000001E-3</v>
      </c>
      <c r="D1466">
        <f t="shared" si="119"/>
        <v>-4.9050000000000003E-2</v>
      </c>
      <c r="E1466">
        <v>-1.4999999999999999E-2</v>
      </c>
      <c r="F1466">
        <f t="shared" si="120"/>
        <v>-0.14715</v>
      </c>
      <c r="G1466">
        <v>0</v>
      </c>
      <c r="H1466">
        <v>1.6E-2</v>
      </c>
      <c r="I1466">
        <f t="shared" si="118"/>
        <v>3.7800000000000029</v>
      </c>
      <c r="J1466">
        <f t="shared" si="121"/>
        <v>0.12548781942491538</v>
      </c>
      <c r="L1466">
        <f t="shared" si="122"/>
        <v>-3.3579187792031846E-2</v>
      </c>
    </row>
    <row r="1467" spans="1:12">
      <c r="A1467">
        <v>1445</v>
      </c>
      <c r="B1467">
        <v>5.8040000000000003</v>
      </c>
      <c r="C1467">
        <v>1.6E-2</v>
      </c>
      <c r="D1467">
        <f t="shared" si="119"/>
        <v>0.15696000000000002</v>
      </c>
      <c r="E1467">
        <v>-0.01</v>
      </c>
      <c r="F1467">
        <f t="shared" si="120"/>
        <v>-9.8100000000000007E-2</v>
      </c>
      <c r="G1467">
        <v>0</v>
      </c>
      <c r="H1467">
        <v>1.9E-2</v>
      </c>
      <c r="I1467">
        <f t="shared" si="118"/>
        <v>3.7840000000000029</v>
      </c>
      <c r="J1467">
        <f t="shared" si="121"/>
        <v>0.12599533087426826</v>
      </c>
      <c r="L1467">
        <f t="shared" si="122"/>
        <v>-3.9919114333782459E-2</v>
      </c>
    </row>
    <row r="1468" spans="1:12">
      <c r="A1468">
        <v>1446</v>
      </c>
      <c r="B1468">
        <v>5.8079999999999998</v>
      </c>
      <c r="C1468">
        <v>3.2000000000000001E-2</v>
      </c>
      <c r="D1468">
        <f t="shared" si="119"/>
        <v>0.31392000000000003</v>
      </c>
      <c r="E1468">
        <v>0.01</v>
      </c>
      <c r="F1468">
        <f t="shared" si="120"/>
        <v>9.8100000000000007E-2</v>
      </c>
      <c r="G1468">
        <v>0</v>
      </c>
      <c r="H1468">
        <v>3.4000000000000002E-2</v>
      </c>
      <c r="I1468">
        <f t="shared" si="118"/>
        <v>3.7880000000000029</v>
      </c>
      <c r="J1468">
        <f t="shared" si="121"/>
        <v>0.12890700142752548</v>
      </c>
      <c r="L1468">
        <f t="shared" si="122"/>
        <v>-4.3404986490871648E-2</v>
      </c>
    </row>
    <row r="1469" spans="1:12">
      <c r="A1469">
        <v>1447</v>
      </c>
      <c r="B1469">
        <v>5.8120000000000003</v>
      </c>
      <c r="C1469">
        <v>1.0999999999999999E-2</v>
      </c>
      <c r="D1469">
        <f t="shared" si="119"/>
        <v>0.10791000000000001</v>
      </c>
      <c r="E1469">
        <v>1.4999999999999999E-2</v>
      </c>
      <c r="F1469">
        <f t="shared" si="120"/>
        <v>0.14715</v>
      </c>
      <c r="G1469">
        <v>0</v>
      </c>
      <c r="H1469">
        <v>1.9E-2</v>
      </c>
      <c r="I1469">
        <f t="shared" si="118"/>
        <v>3.7920000000000029</v>
      </c>
      <c r="J1469">
        <f t="shared" si="121"/>
        <v>0.13106877998085228</v>
      </c>
      <c r="L1469">
        <f t="shared" si="122"/>
        <v>-4.38044364485628E-2</v>
      </c>
    </row>
    <row r="1470" spans="1:12">
      <c r="A1470">
        <v>1448</v>
      </c>
      <c r="B1470">
        <v>5.8159999999999998</v>
      </c>
      <c r="C1470">
        <v>2.1000000000000001E-2</v>
      </c>
      <c r="D1470">
        <f t="shared" si="119"/>
        <v>0.20601000000000003</v>
      </c>
      <c r="E1470">
        <v>-0.01</v>
      </c>
      <c r="F1470">
        <f t="shared" si="120"/>
        <v>-9.8100000000000007E-2</v>
      </c>
      <c r="G1470">
        <v>0</v>
      </c>
      <c r="H1470">
        <v>2.4E-2</v>
      </c>
      <c r="I1470">
        <f t="shared" ref="I1470:I1533" si="123">I1469+0.004</f>
        <v>3.7960000000000029</v>
      </c>
      <c r="J1470">
        <f t="shared" si="121"/>
        <v>0.13387161407722409</v>
      </c>
      <c r="L1470">
        <f t="shared" si="122"/>
        <v>-4.4857510378959443E-2</v>
      </c>
    </row>
    <row r="1471" spans="1:12">
      <c r="A1471">
        <v>1449</v>
      </c>
      <c r="B1471">
        <v>5.82</v>
      </c>
      <c r="C1471">
        <v>-1.6E-2</v>
      </c>
      <c r="D1471">
        <f t="shared" si="119"/>
        <v>-0.15696000000000002</v>
      </c>
      <c r="E1471">
        <v>0</v>
      </c>
      <c r="F1471">
        <f t="shared" si="120"/>
        <v>0</v>
      </c>
      <c r="G1471">
        <v>0</v>
      </c>
      <c r="H1471">
        <v>1.6E-2</v>
      </c>
      <c r="I1471">
        <f t="shared" si="123"/>
        <v>3.8000000000000029</v>
      </c>
      <c r="J1471">
        <f t="shared" si="121"/>
        <v>0.13237200263472546</v>
      </c>
      <c r="L1471">
        <f t="shared" si="122"/>
        <v>-4.5146333084198534E-2</v>
      </c>
    </row>
    <row r="1472" spans="1:12">
      <c r="A1472">
        <v>1450</v>
      </c>
      <c r="B1472">
        <v>5.8239999999999998</v>
      </c>
      <c r="C1472">
        <v>1.0999999999999999E-2</v>
      </c>
      <c r="D1472">
        <f t="shared" si="119"/>
        <v>0.10791000000000001</v>
      </c>
      <c r="E1472">
        <v>5.0000000000000001E-3</v>
      </c>
      <c r="F1472">
        <f t="shared" si="120"/>
        <v>4.9050000000000003E-2</v>
      </c>
      <c r="G1472">
        <v>0</v>
      </c>
      <c r="H1472">
        <v>1.2E-2</v>
      </c>
      <c r="I1472">
        <f t="shared" si="123"/>
        <v>3.8040000000000029</v>
      </c>
      <c r="J1472">
        <f t="shared" si="121"/>
        <v>0.13079187004675591</v>
      </c>
      <c r="L1472">
        <f t="shared" si="122"/>
        <v>-4.414201005699625E-2</v>
      </c>
    </row>
    <row r="1473" spans="1:12">
      <c r="A1473">
        <v>1451</v>
      </c>
      <c r="B1473">
        <v>5.8280000000000003</v>
      </c>
      <c r="C1473">
        <v>4.8000000000000001E-2</v>
      </c>
      <c r="D1473">
        <f t="shared" si="119"/>
        <v>0.47088000000000002</v>
      </c>
      <c r="E1473">
        <v>5.0000000000000001E-3</v>
      </c>
      <c r="F1473">
        <f t="shared" si="120"/>
        <v>4.9050000000000003E-2</v>
      </c>
      <c r="G1473">
        <v>0</v>
      </c>
      <c r="H1473">
        <v>4.8000000000000001E-2</v>
      </c>
      <c r="I1473">
        <f t="shared" si="123"/>
        <v>3.8080000000000029</v>
      </c>
      <c r="J1473">
        <f t="shared" si="121"/>
        <v>0.1339676583566759</v>
      </c>
      <c r="L1473">
        <f t="shared" si="122"/>
        <v>-4.2067491783164768E-2</v>
      </c>
    </row>
    <row r="1474" spans="1:12">
      <c r="A1474">
        <v>1452</v>
      </c>
      <c r="B1474">
        <v>5.8319999999999999</v>
      </c>
      <c r="C1474">
        <v>3.6999999999999998E-2</v>
      </c>
      <c r="D1474">
        <f t="shared" si="119"/>
        <v>0.36297000000000001</v>
      </c>
      <c r="E1474">
        <v>0.01</v>
      </c>
      <c r="F1474">
        <f t="shared" si="120"/>
        <v>9.8100000000000007E-2</v>
      </c>
      <c r="G1474">
        <v>0</v>
      </c>
      <c r="H1474">
        <v>3.9E-2</v>
      </c>
      <c r="I1474">
        <f t="shared" si="123"/>
        <v>3.8120000000000029</v>
      </c>
      <c r="J1474">
        <f t="shared" si="121"/>
        <v>0.13965849014643988</v>
      </c>
      <c r="L1474">
        <f t="shared" si="122"/>
        <v>-3.8474757045710989E-2</v>
      </c>
    </row>
    <row r="1475" spans="1:12">
      <c r="A1475">
        <v>1453</v>
      </c>
      <c r="B1475">
        <v>5.8360000000000003</v>
      </c>
      <c r="C1475">
        <v>2.7E-2</v>
      </c>
      <c r="D1475">
        <f t="shared" si="119"/>
        <v>0.26486999999999999</v>
      </c>
      <c r="E1475">
        <v>0.01</v>
      </c>
      <c r="F1475">
        <f t="shared" si="120"/>
        <v>9.8100000000000007E-2</v>
      </c>
      <c r="G1475">
        <v>0</v>
      </c>
      <c r="H1475">
        <v>2.9000000000000001E-2</v>
      </c>
      <c r="I1475">
        <f t="shared" si="123"/>
        <v>3.8160000000000029</v>
      </c>
      <c r="J1475">
        <f t="shared" si="121"/>
        <v>0.14608332930990062</v>
      </c>
      <c r="L1475">
        <f t="shared" si="122"/>
        <v>-3.3657495278208764E-2</v>
      </c>
    </row>
    <row r="1476" spans="1:12">
      <c r="A1476">
        <v>1454</v>
      </c>
      <c r="B1476">
        <v>5.84</v>
      </c>
      <c r="C1476">
        <v>-5.0000000000000001E-3</v>
      </c>
      <c r="D1476">
        <f t="shared" si="119"/>
        <v>-4.9050000000000003E-2</v>
      </c>
      <c r="E1476">
        <v>5.0000000000000001E-3</v>
      </c>
      <c r="F1476">
        <f t="shared" si="120"/>
        <v>4.9050000000000003E-2</v>
      </c>
      <c r="G1476">
        <v>0</v>
      </c>
      <c r="H1476">
        <v>7.0000000000000001E-3</v>
      </c>
      <c r="I1476">
        <f t="shared" si="123"/>
        <v>3.8200000000000029</v>
      </c>
      <c r="J1476">
        <f t="shared" si="121"/>
        <v>0.14888466496092415</v>
      </c>
      <c r="L1476">
        <f t="shared" si="122"/>
        <v>-2.8526964609411117E-2</v>
      </c>
    </row>
    <row r="1477" spans="1:12">
      <c r="A1477">
        <v>1455</v>
      </c>
      <c r="B1477">
        <v>5.8440000000000003</v>
      </c>
      <c r="C1477">
        <v>1.6E-2</v>
      </c>
      <c r="D1477">
        <f t="shared" si="119"/>
        <v>0.15696000000000002</v>
      </c>
      <c r="E1477">
        <v>-5.0000000000000001E-3</v>
      </c>
      <c r="F1477">
        <f t="shared" si="120"/>
        <v>-4.9050000000000003E-2</v>
      </c>
      <c r="G1477">
        <v>0</v>
      </c>
      <c r="H1477">
        <v>1.7000000000000001E-2</v>
      </c>
      <c r="I1477">
        <f t="shared" si="123"/>
        <v>3.824000000000003</v>
      </c>
      <c r="J1477">
        <f t="shared" si="121"/>
        <v>0.15133865559696921</v>
      </c>
      <c r="L1477">
        <f t="shared" si="122"/>
        <v>-2.4499806383293646E-2</v>
      </c>
    </row>
    <row r="1478" spans="1:12">
      <c r="A1478">
        <v>1456</v>
      </c>
      <c r="B1478">
        <v>5.8479999999999999</v>
      </c>
      <c r="C1478">
        <v>1.6E-2</v>
      </c>
      <c r="D1478">
        <f t="shared" si="119"/>
        <v>0.15696000000000002</v>
      </c>
      <c r="E1478">
        <v>0.01</v>
      </c>
      <c r="F1478">
        <f t="shared" si="120"/>
        <v>9.8100000000000007E-2</v>
      </c>
      <c r="G1478">
        <v>0</v>
      </c>
      <c r="H1478">
        <v>1.9E-2</v>
      </c>
      <c r="I1478">
        <f t="shared" si="123"/>
        <v>3.828000000000003</v>
      </c>
      <c r="J1478">
        <f t="shared" si="121"/>
        <v>0.15346914856299088</v>
      </c>
      <c r="L1478">
        <f t="shared" si="122"/>
        <v>-1.9503459215165945E-2</v>
      </c>
    </row>
    <row r="1479" spans="1:12">
      <c r="A1479">
        <v>1457</v>
      </c>
      <c r="B1479">
        <v>5.8520000000000003</v>
      </c>
      <c r="C1479">
        <v>1.6E-2</v>
      </c>
      <c r="D1479">
        <f t="shared" si="119"/>
        <v>0.15696000000000002</v>
      </c>
      <c r="E1479">
        <v>-1.4999999999999999E-2</v>
      </c>
      <c r="F1479">
        <f t="shared" si="120"/>
        <v>-0.14715</v>
      </c>
      <c r="G1479">
        <v>0</v>
      </c>
      <c r="H1479">
        <v>2.1999999999999999E-2</v>
      </c>
      <c r="I1479">
        <f t="shared" si="123"/>
        <v>3.832000000000003</v>
      </c>
      <c r="J1479">
        <f t="shared" si="121"/>
        <v>0.15530040496987535</v>
      </c>
      <c r="L1479">
        <f t="shared" si="122"/>
        <v>-1.7006087022899095E-2</v>
      </c>
    </row>
    <row r="1480" spans="1:12">
      <c r="A1480">
        <v>1458</v>
      </c>
      <c r="B1480">
        <v>5.8559999999999999</v>
      </c>
      <c r="C1480">
        <v>5.2999999999999999E-2</v>
      </c>
      <c r="D1480">
        <f t="shared" si="119"/>
        <v>0.51993</v>
      </c>
      <c r="E1480">
        <v>-5.0000000000000001E-3</v>
      </c>
      <c r="F1480">
        <f t="shared" si="120"/>
        <v>-4.9050000000000003E-2</v>
      </c>
      <c r="G1480">
        <v>0</v>
      </c>
      <c r="H1480">
        <v>5.2999999999999999E-2</v>
      </c>
      <c r="I1480">
        <f t="shared" si="123"/>
        <v>3.836000000000003</v>
      </c>
      <c r="J1480">
        <f t="shared" si="121"/>
        <v>0.16165919163978226</v>
      </c>
      <c r="L1480">
        <f t="shared" si="122"/>
        <v>-1.5337597610282583E-2</v>
      </c>
    </row>
    <row r="1481" spans="1:12">
      <c r="A1481">
        <v>1459</v>
      </c>
      <c r="B1481">
        <v>5.86</v>
      </c>
      <c r="C1481">
        <v>1.0999999999999999E-2</v>
      </c>
      <c r="D1481">
        <f t="shared" si="119"/>
        <v>0.10791000000000001</v>
      </c>
      <c r="E1481">
        <v>-3.5999999999999997E-2</v>
      </c>
      <c r="F1481">
        <f t="shared" si="120"/>
        <v>-0.35315999999999997</v>
      </c>
      <c r="G1481">
        <v>0</v>
      </c>
      <c r="H1481">
        <v>3.7999999999999999E-2</v>
      </c>
      <c r="I1481">
        <f t="shared" si="123"/>
        <v>3.840000000000003</v>
      </c>
      <c r="J1481">
        <f t="shared" si="121"/>
        <v>0.16627584697689976</v>
      </c>
      <c r="L1481">
        <f t="shared" si="122"/>
        <v>-1.8409376704314282E-2</v>
      </c>
    </row>
    <row r="1482" spans="1:12">
      <c r="A1482">
        <v>1460</v>
      </c>
      <c r="B1482">
        <v>5.8639999999999999</v>
      </c>
      <c r="C1482">
        <v>0</v>
      </c>
      <c r="D1482">
        <f t="shared" si="119"/>
        <v>0</v>
      </c>
      <c r="E1482">
        <v>2.5999999999999999E-2</v>
      </c>
      <c r="F1482">
        <f t="shared" si="120"/>
        <v>0.25506000000000001</v>
      </c>
      <c r="G1482">
        <v>0</v>
      </c>
      <c r="H1482">
        <v>2.5999999999999999E-2</v>
      </c>
      <c r="I1482">
        <f t="shared" si="123"/>
        <v>3.844000000000003</v>
      </c>
      <c r="J1482">
        <f t="shared" si="121"/>
        <v>0.16794398119686621</v>
      </c>
      <c r="L1482">
        <f t="shared" si="122"/>
        <v>-1.7364826179115174E-2</v>
      </c>
    </row>
    <row r="1483" spans="1:12">
      <c r="A1483">
        <v>1461</v>
      </c>
      <c r="B1483">
        <v>5.8680000000000003</v>
      </c>
      <c r="C1483">
        <v>2.1000000000000001E-2</v>
      </c>
      <c r="D1483">
        <f t="shared" si="119"/>
        <v>0.20601000000000003</v>
      </c>
      <c r="E1483">
        <v>5.0000000000000001E-3</v>
      </c>
      <c r="F1483">
        <f t="shared" si="120"/>
        <v>4.9050000000000003E-2</v>
      </c>
      <c r="G1483">
        <v>0</v>
      </c>
      <c r="H1483">
        <v>2.1999999999999999E-2</v>
      </c>
      <c r="I1483">
        <f t="shared" si="123"/>
        <v>3.848000000000003</v>
      </c>
      <c r="J1483">
        <f t="shared" si="121"/>
        <v>0.16984530901341566</v>
      </c>
      <c r="L1483">
        <f t="shared" si="122"/>
        <v>-1.5610893319197542E-2</v>
      </c>
    </row>
    <row r="1484" spans="1:12">
      <c r="A1484">
        <v>1462</v>
      </c>
      <c r="B1484">
        <v>5.8719999999999999</v>
      </c>
      <c r="C1484">
        <v>0</v>
      </c>
      <c r="D1484">
        <f t="shared" si="119"/>
        <v>0</v>
      </c>
      <c r="E1484">
        <v>0</v>
      </c>
      <c r="F1484">
        <f t="shared" si="120"/>
        <v>0</v>
      </c>
      <c r="G1484">
        <v>0</v>
      </c>
      <c r="H1484">
        <v>0</v>
      </c>
      <c r="I1484">
        <f t="shared" si="123"/>
        <v>3.852000000000003</v>
      </c>
      <c r="J1484">
        <f t="shared" si="121"/>
        <v>0.16919113343318773</v>
      </c>
      <c r="L1484">
        <f t="shared" si="122"/>
        <v>-1.3934782942648234E-2</v>
      </c>
    </row>
    <row r="1485" spans="1:12">
      <c r="A1485">
        <v>1463</v>
      </c>
      <c r="B1485">
        <v>5.8760000000000003</v>
      </c>
      <c r="C1485">
        <v>1.0999999999999999E-2</v>
      </c>
      <c r="D1485">
        <f t="shared" si="119"/>
        <v>0.10791000000000001</v>
      </c>
      <c r="E1485">
        <v>-0.01</v>
      </c>
      <c r="F1485">
        <f t="shared" si="120"/>
        <v>-9.8100000000000007E-2</v>
      </c>
      <c r="G1485">
        <v>0</v>
      </c>
      <c r="H1485">
        <v>1.4999999999999999E-2</v>
      </c>
      <c r="I1485">
        <f t="shared" si="123"/>
        <v>3.856000000000003</v>
      </c>
      <c r="J1485">
        <f t="shared" si="121"/>
        <v>0.1678322068963792</v>
      </c>
      <c r="L1485">
        <f t="shared" si="122"/>
        <v>-1.3644021722176377E-2</v>
      </c>
    </row>
    <row r="1486" spans="1:12">
      <c r="A1486">
        <v>1464</v>
      </c>
      <c r="B1486">
        <v>5.88</v>
      </c>
      <c r="C1486">
        <v>0</v>
      </c>
      <c r="D1486">
        <f t="shared" si="119"/>
        <v>0</v>
      </c>
      <c r="E1486">
        <v>1.4999999999999999E-2</v>
      </c>
      <c r="F1486">
        <f t="shared" si="120"/>
        <v>0.14715</v>
      </c>
      <c r="G1486">
        <v>0</v>
      </c>
      <c r="H1486">
        <v>1.4999999999999999E-2</v>
      </c>
      <c r="I1486">
        <f t="shared" si="123"/>
        <v>3.860000000000003</v>
      </c>
      <c r="J1486">
        <f t="shared" si="121"/>
        <v>0.16447300884335228</v>
      </c>
      <c r="L1486">
        <f t="shared" si="122"/>
        <v>-1.1272926315057653E-2</v>
      </c>
    </row>
    <row r="1487" spans="1:12">
      <c r="A1487">
        <v>1465</v>
      </c>
      <c r="B1487">
        <v>5.8840000000000003</v>
      </c>
      <c r="C1487">
        <v>1.0999999999999999E-2</v>
      </c>
      <c r="D1487">
        <f t="shared" si="119"/>
        <v>0.10791000000000001</v>
      </c>
      <c r="E1487">
        <v>-0.01</v>
      </c>
      <c r="F1487">
        <f t="shared" si="120"/>
        <v>-9.8100000000000007E-2</v>
      </c>
      <c r="G1487">
        <v>0</v>
      </c>
      <c r="H1487">
        <v>1.4999999999999999E-2</v>
      </c>
      <c r="I1487">
        <f t="shared" si="123"/>
        <v>3.864000000000003</v>
      </c>
      <c r="J1487">
        <f t="shared" si="121"/>
        <v>0.16091006036657979</v>
      </c>
      <c r="L1487">
        <f t="shared" si="122"/>
        <v>-1.0435079608367419E-2</v>
      </c>
    </row>
    <row r="1488" spans="1:12">
      <c r="A1488">
        <v>1466</v>
      </c>
      <c r="B1488">
        <v>5.8879999999999999</v>
      </c>
      <c r="C1488">
        <v>1.6E-2</v>
      </c>
      <c r="D1488">
        <f t="shared" si="119"/>
        <v>0.15696000000000002</v>
      </c>
      <c r="E1488">
        <v>0</v>
      </c>
      <c r="F1488">
        <f t="shared" si="120"/>
        <v>0</v>
      </c>
      <c r="G1488">
        <v>0</v>
      </c>
      <c r="H1488">
        <v>1.6E-2</v>
      </c>
      <c r="I1488">
        <f t="shared" si="123"/>
        <v>3.868000000000003</v>
      </c>
      <c r="J1488">
        <f t="shared" si="121"/>
        <v>0.15787252162638724</v>
      </c>
      <c r="L1488">
        <f t="shared" si="122"/>
        <v>-9.5950086792393422E-3</v>
      </c>
    </row>
    <row r="1489" spans="1:12">
      <c r="A1489">
        <v>1467</v>
      </c>
      <c r="B1489">
        <v>5.8920000000000003</v>
      </c>
      <c r="C1489">
        <v>-5.0000000000000001E-3</v>
      </c>
      <c r="D1489">
        <f t="shared" si="119"/>
        <v>-4.9050000000000003E-2</v>
      </c>
      <c r="E1489">
        <v>1.4999999999999999E-2</v>
      </c>
      <c r="F1489">
        <f t="shared" si="120"/>
        <v>0.14715</v>
      </c>
      <c r="G1489">
        <v>0</v>
      </c>
      <c r="H1489">
        <v>1.6E-2</v>
      </c>
      <c r="I1489">
        <f t="shared" si="123"/>
        <v>3.872000000000003</v>
      </c>
      <c r="J1489">
        <f t="shared" si="121"/>
        <v>0.15258966407831281</v>
      </c>
      <c r="L1489">
        <f t="shared" si="122"/>
        <v>-6.8172378185991766E-3</v>
      </c>
    </row>
    <row r="1490" spans="1:12">
      <c r="A1490">
        <v>1468</v>
      </c>
      <c r="B1490">
        <v>5.8959999999999999</v>
      </c>
      <c r="C1490">
        <v>1.0999999999999999E-2</v>
      </c>
      <c r="D1490">
        <f t="shared" si="119"/>
        <v>0.10791000000000001</v>
      </c>
      <c r="E1490">
        <v>0</v>
      </c>
      <c r="F1490">
        <f t="shared" si="120"/>
        <v>0</v>
      </c>
      <c r="G1490">
        <v>0</v>
      </c>
      <c r="H1490">
        <v>1.0999999999999999E-2</v>
      </c>
      <c r="I1490">
        <f t="shared" si="123"/>
        <v>3.876000000000003</v>
      </c>
      <c r="J1490">
        <f t="shared" si="121"/>
        <v>0.14757217503945169</v>
      </c>
      <c r="L1490">
        <f t="shared" si="122"/>
        <v>-4.3996372987738759E-3</v>
      </c>
    </row>
    <row r="1491" spans="1:12">
      <c r="A1491">
        <v>1469</v>
      </c>
      <c r="B1491">
        <v>5.9</v>
      </c>
      <c r="C1491">
        <v>1.0999999999999999E-2</v>
      </c>
      <c r="D1491">
        <f t="shared" si="119"/>
        <v>0.10791000000000001</v>
      </c>
      <c r="E1491">
        <v>0</v>
      </c>
      <c r="F1491">
        <f t="shared" si="120"/>
        <v>0</v>
      </c>
      <c r="G1491">
        <v>0</v>
      </c>
      <c r="H1491">
        <v>1.0999999999999999E-2</v>
      </c>
      <c r="I1491">
        <f t="shared" si="123"/>
        <v>3.880000000000003</v>
      </c>
      <c r="J1491">
        <f t="shared" si="121"/>
        <v>0.14284341611784096</v>
      </c>
      <c r="L1491">
        <f t="shared" si="122"/>
        <v>-2.3157988800308151E-3</v>
      </c>
    </row>
    <row r="1492" spans="1:12">
      <c r="A1492">
        <v>1470</v>
      </c>
      <c r="B1492">
        <v>5.9039999999999999</v>
      </c>
      <c r="C1492">
        <v>5.0000000000000001E-3</v>
      </c>
      <c r="D1492">
        <f t="shared" si="119"/>
        <v>4.9050000000000003E-2</v>
      </c>
      <c r="E1492">
        <v>0.01</v>
      </c>
      <c r="F1492">
        <f t="shared" si="120"/>
        <v>9.8100000000000007E-2</v>
      </c>
      <c r="G1492">
        <v>0</v>
      </c>
      <c r="H1492">
        <v>1.2E-2</v>
      </c>
      <c r="I1492">
        <f t="shared" si="123"/>
        <v>3.884000000000003</v>
      </c>
      <c r="J1492">
        <f t="shared" si="121"/>
        <v>0.1376403604698285</v>
      </c>
      <c r="L1492">
        <f t="shared" si="122"/>
        <v>7.5878762181860076E-4</v>
      </c>
    </row>
    <row r="1493" spans="1:12">
      <c r="A1493">
        <v>1471</v>
      </c>
      <c r="B1493">
        <v>5.9080000000000004</v>
      </c>
      <c r="C1493">
        <v>-2.7E-2</v>
      </c>
      <c r="D1493">
        <f t="shared" si="119"/>
        <v>-0.26486999999999999</v>
      </c>
      <c r="E1493">
        <v>-0.01</v>
      </c>
      <c r="F1493">
        <f t="shared" si="120"/>
        <v>-9.8100000000000007E-2</v>
      </c>
      <c r="G1493">
        <v>0</v>
      </c>
      <c r="H1493">
        <v>2.9000000000000001E-2</v>
      </c>
      <c r="I1493">
        <f t="shared" si="123"/>
        <v>3.888000000000003</v>
      </c>
      <c r="J1493">
        <f t="shared" si="121"/>
        <v>0.12795525320532269</v>
      </c>
      <c r="L1493">
        <f t="shared" si="122"/>
        <v>2.026873560481323E-3</v>
      </c>
    </row>
    <row r="1494" spans="1:12">
      <c r="A1494">
        <v>1472</v>
      </c>
      <c r="B1494">
        <v>5.9119999999999999</v>
      </c>
      <c r="C1494">
        <v>1.0999999999999999E-2</v>
      </c>
      <c r="D1494">
        <f t="shared" si="119"/>
        <v>0.10791000000000001</v>
      </c>
      <c r="E1494">
        <v>0</v>
      </c>
      <c r="F1494">
        <f t="shared" si="120"/>
        <v>0</v>
      </c>
      <c r="G1494">
        <v>0</v>
      </c>
      <c r="H1494">
        <v>1.0999999999999999E-2</v>
      </c>
      <c r="I1494">
        <f t="shared" si="123"/>
        <v>3.892000000000003</v>
      </c>
      <c r="J1494">
        <f t="shared" si="121"/>
        <v>0.11957520604576477</v>
      </c>
      <c r="L1494">
        <f t="shared" si="122"/>
        <v>3.0625426113705511E-3</v>
      </c>
    </row>
    <row r="1495" spans="1:12">
      <c r="A1495">
        <v>1473</v>
      </c>
      <c r="B1495">
        <v>5.9160000000000004</v>
      </c>
      <c r="C1495">
        <v>4.8000000000000001E-2</v>
      </c>
      <c r="D1495">
        <f t="shared" ref="D1495:D1558" si="124">C1495*9.81</f>
        <v>0.47088000000000002</v>
      </c>
      <c r="E1495">
        <v>2.5999999999999999E-2</v>
      </c>
      <c r="F1495">
        <f t="shared" ref="F1495:F1558" si="125">E1495*9.81</f>
        <v>0.25506000000000001</v>
      </c>
      <c r="G1495">
        <v>0</v>
      </c>
      <c r="H1495">
        <v>5.3999999999999999E-2</v>
      </c>
      <c r="I1495">
        <f t="shared" si="123"/>
        <v>3.896000000000003</v>
      </c>
      <c r="J1495">
        <f t="shared" si="121"/>
        <v>0.11720198203908332</v>
      </c>
      <c r="L1495">
        <f t="shared" si="122"/>
        <v>7.2644900258816607E-3</v>
      </c>
    </row>
    <row r="1496" spans="1:12">
      <c r="A1496">
        <v>1474</v>
      </c>
      <c r="B1496">
        <v>5.92</v>
      </c>
      <c r="C1496">
        <v>-2.1000000000000001E-2</v>
      </c>
      <c r="D1496">
        <f t="shared" si="124"/>
        <v>-0.20601000000000003</v>
      </c>
      <c r="E1496">
        <v>5.0000000000000001E-3</v>
      </c>
      <c r="F1496">
        <f t="shared" si="125"/>
        <v>4.9050000000000003E-2</v>
      </c>
      <c r="G1496">
        <v>0</v>
      </c>
      <c r="H1496">
        <v>2.1999999999999999E-2</v>
      </c>
      <c r="I1496">
        <f t="shared" si="123"/>
        <v>3.900000000000003</v>
      </c>
      <c r="J1496">
        <f t="shared" ref="J1496:J1559" si="126">(D1496+J1495*(11.254+2*63.3257)-J1494*63.3257)/(1+11.254+63.3257)</f>
        <v>0.11093709803558777</v>
      </c>
      <c r="L1496">
        <f t="shared" ref="L1496:L1559" si="127">(F1496+L1495*(11.254+2*63.3257)-L1494*63.3257)/(1+11.254+63.3257)</f>
        <v>1.1338027911864595E-2</v>
      </c>
    </row>
    <row r="1497" spans="1:12">
      <c r="A1497">
        <v>1475</v>
      </c>
      <c r="B1497">
        <v>5.9240000000000004</v>
      </c>
      <c r="C1497">
        <v>0</v>
      </c>
      <c r="D1497">
        <f t="shared" si="124"/>
        <v>0</v>
      </c>
      <c r="E1497">
        <v>0</v>
      </c>
      <c r="F1497">
        <f t="shared" si="125"/>
        <v>0</v>
      </c>
      <c r="G1497">
        <v>0</v>
      </c>
      <c r="H1497">
        <v>0</v>
      </c>
      <c r="I1497">
        <f t="shared" si="123"/>
        <v>3.904000000000003</v>
      </c>
      <c r="J1497">
        <f t="shared" si="126"/>
        <v>0.10422014542826402</v>
      </c>
      <c r="L1497">
        <f t="shared" si="127"/>
        <v>1.4601094716767564E-2</v>
      </c>
    </row>
    <row r="1498" spans="1:12">
      <c r="A1498">
        <v>1476</v>
      </c>
      <c r="B1498">
        <v>5.9279999999999999</v>
      </c>
      <c r="C1498">
        <v>4.2999999999999997E-2</v>
      </c>
      <c r="D1498">
        <f t="shared" si="124"/>
        <v>0.42182999999999998</v>
      </c>
      <c r="E1498">
        <v>-2.5999999999999999E-2</v>
      </c>
      <c r="F1498">
        <f t="shared" si="125"/>
        <v>-0.25506000000000001</v>
      </c>
      <c r="G1498">
        <v>0</v>
      </c>
      <c r="H1498">
        <v>0.05</v>
      </c>
      <c r="I1498">
        <f t="shared" si="123"/>
        <v>3.908000000000003</v>
      </c>
      <c r="J1498">
        <f t="shared" si="126"/>
        <v>0.10279455269431739</v>
      </c>
      <c r="L1498">
        <f t="shared" si="127"/>
        <v>1.3767205390010199E-2</v>
      </c>
    </row>
    <row r="1499" spans="1:12">
      <c r="A1499">
        <v>1477</v>
      </c>
      <c r="B1499">
        <v>5.9320000000000004</v>
      </c>
      <c r="C1499">
        <v>1.6E-2</v>
      </c>
      <c r="D1499">
        <f t="shared" si="124"/>
        <v>0.15696000000000002</v>
      </c>
      <c r="E1499">
        <v>5.0000000000000001E-3</v>
      </c>
      <c r="F1499">
        <f t="shared" si="125"/>
        <v>4.9050000000000003E-2</v>
      </c>
      <c r="G1499">
        <v>0</v>
      </c>
      <c r="H1499">
        <v>1.7000000000000001E-2</v>
      </c>
      <c r="I1499">
        <f t="shared" si="123"/>
        <v>3.912000000000003</v>
      </c>
      <c r="J1499">
        <f t="shared" si="126"/>
        <v>0.1023167628845351</v>
      </c>
      <c r="L1499">
        <f t="shared" si="127"/>
        <v>1.353534642881494E-2</v>
      </c>
    </row>
    <row r="1500" spans="1:12">
      <c r="A1500">
        <v>1478</v>
      </c>
      <c r="B1500">
        <v>5.9359999999999999</v>
      </c>
      <c r="C1500">
        <v>0</v>
      </c>
      <c r="D1500">
        <f t="shared" si="124"/>
        <v>0</v>
      </c>
      <c r="E1500">
        <v>0</v>
      </c>
      <c r="F1500">
        <f t="shared" si="125"/>
        <v>0</v>
      </c>
      <c r="G1500">
        <v>0</v>
      </c>
      <c r="H1500">
        <v>0</v>
      </c>
      <c r="I1500">
        <f t="shared" si="123"/>
        <v>3.916000000000003</v>
      </c>
      <c r="J1500">
        <f t="shared" si="126"/>
        <v>0.10056267895668322</v>
      </c>
      <c r="L1500">
        <f t="shared" si="127"/>
        <v>1.3161992506428667E-2</v>
      </c>
    </row>
    <row r="1501" spans="1:12">
      <c r="A1501">
        <v>1479</v>
      </c>
      <c r="B1501">
        <v>5.94</v>
      </c>
      <c r="C1501">
        <v>1.0999999999999999E-2</v>
      </c>
      <c r="D1501">
        <f t="shared" si="124"/>
        <v>0.10791000000000001</v>
      </c>
      <c r="E1501">
        <v>-2.5999999999999999E-2</v>
      </c>
      <c r="F1501">
        <f t="shared" si="125"/>
        <v>-0.25506000000000001</v>
      </c>
      <c r="G1501">
        <v>0</v>
      </c>
      <c r="H1501">
        <v>2.8000000000000001E-2</v>
      </c>
      <c r="I1501">
        <f t="shared" si="123"/>
        <v>3.920000000000003</v>
      </c>
      <c r="J1501">
        <f t="shared" si="126"/>
        <v>9.9190203655158418E-2</v>
      </c>
      <c r="L1501">
        <f t="shared" si="127"/>
        <v>9.3003088666512509E-3</v>
      </c>
    </row>
    <row r="1502" spans="1:12">
      <c r="A1502">
        <v>1480</v>
      </c>
      <c r="B1502">
        <v>5.944</v>
      </c>
      <c r="C1502">
        <v>0</v>
      </c>
      <c r="D1502">
        <f t="shared" si="124"/>
        <v>0</v>
      </c>
      <c r="E1502">
        <v>5.0000000000000001E-3</v>
      </c>
      <c r="F1502">
        <f t="shared" si="125"/>
        <v>4.9050000000000003E-2</v>
      </c>
      <c r="G1502">
        <v>0</v>
      </c>
      <c r="H1502">
        <v>5.0000000000000001E-3</v>
      </c>
      <c r="I1502">
        <f t="shared" si="123"/>
        <v>3.924000000000003</v>
      </c>
      <c r="J1502">
        <f t="shared" si="126"/>
        <v>9.6727860422029285E-2</v>
      </c>
      <c r="L1502">
        <f t="shared" si="127"/>
        <v>6.5906642327865474E-3</v>
      </c>
    </row>
    <row r="1503" spans="1:12">
      <c r="A1503">
        <v>1481</v>
      </c>
      <c r="B1503">
        <v>5.9480000000000004</v>
      </c>
      <c r="C1503">
        <v>-1.0999999999999999E-2</v>
      </c>
      <c r="D1503">
        <f t="shared" si="124"/>
        <v>-0.10791000000000001</v>
      </c>
      <c r="E1503">
        <v>5.0000000000000001E-3</v>
      </c>
      <c r="F1503">
        <f t="shared" si="125"/>
        <v>4.9050000000000003E-2</v>
      </c>
      <c r="G1503">
        <v>0</v>
      </c>
      <c r="H1503">
        <v>1.2E-2</v>
      </c>
      <c r="I1503">
        <f t="shared" si="123"/>
        <v>3.928000000000003</v>
      </c>
      <c r="J1503">
        <f t="shared" si="126"/>
        <v>9.1957168433304856E-2</v>
      </c>
      <c r="L1503">
        <f t="shared" si="127"/>
        <v>4.882125995356223E-3</v>
      </c>
    </row>
    <row r="1504" spans="1:12">
      <c r="A1504">
        <v>1482</v>
      </c>
      <c r="B1504">
        <v>5.952</v>
      </c>
      <c r="C1504">
        <v>4.2999999999999997E-2</v>
      </c>
      <c r="D1504">
        <f t="shared" si="124"/>
        <v>0.42182999999999998</v>
      </c>
      <c r="E1504">
        <v>0</v>
      </c>
      <c r="F1504">
        <f t="shared" si="125"/>
        <v>0</v>
      </c>
      <c r="G1504">
        <v>0</v>
      </c>
      <c r="H1504">
        <v>4.2999999999999997E-2</v>
      </c>
      <c r="I1504">
        <f t="shared" si="123"/>
        <v>3.932000000000003</v>
      </c>
      <c r="J1504">
        <f t="shared" si="126"/>
        <v>9.2324534563315006E-2</v>
      </c>
      <c r="L1504">
        <f t="shared" si="127"/>
        <v>3.3860032817519372E-3</v>
      </c>
    </row>
    <row r="1505" spans="1:12">
      <c r="A1505">
        <v>1483</v>
      </c>
      <c r="B1505">
        <v>5.9560000000000004</v>
      </c>
      <c r="C1505">
        <v>3.2000000000000001E-2</v>
      </c>
      <c r="D1505">
        <f t="shared" si="124"/>
        <v>0.31392000000000003</v>
      </c>
      <c r="E1505">
        <v>3.5999999999999997E-2</v>
      </c>
      <c r="F1505">
        <f t="shared" si="125"/>
        <v>0.35315999999999997</v>
      </c>
      <c r="G1505">
        <v>0</v>
      </c>
      <c r="H1505">
        <v>4.8000000000000001E-2</v>
      </c>
      <c r="I1505">
        <f t="shared" si="123"/>
        <v>3.9360000000000031</v>
      </c>
      <c r="J1505">
        <f t="shared" si="126"/>
        <v>9.5564282574697249E-2</v>
      </c>
      <c r="L1505">
        <f t="shared" si="127"/>
        <v>6.7603349950738599E-3</v>
      </c>
    </row>
    <row r="1506" spans="1:12">
      <c r="A1506">
        <v>1484</v>
      </c>
      <c r="B1506">
        <v>5.96</v>
      </c>
      <c r="C1506">
        <v>1.6E-2</v>
      </c>
      <c r="D1506">
        <f t="shared" si="124"/>
        <v>0.15696000000000002</v>
      </c>
      <c r="E1506">
        <v>0</v>
      </c>
      <c r="F1506">
        <f t="shared" si="125"/>
        <v>0</v>
      </c>
      <c r="G1506">
        <v>0</v>
      </c>
      <c r="H1506">
        <v>1.6E-2</v>
      </c>
      <c r="I1506">
        <f t="shared" si="123"/>
        <v>3.9400000000000031</v>
      </c>
      <c r="J1506">
        <f t="shared" si="126"/>
        <v>9.9091089747386341E-2</v>
      </c>
      <c r="L1506">
        <f t="shared" si="127"/>
        <v>9.4981281165500767E-3</v>
      </c>
    </row>
    <row r="1507" spans="1:12">
      <c r="A1507">
        <v>1485</v>
      </c>
      <c r="B1507">
        <v>5.9640000000000004</v>
      </c>
      <c r="C1507">
        <v>-5.0000000000000001E-3</v>
      </c>
      <c r="D1507">
        <f t="shared" si="124"/>
        <v>-4.9050000000000003E-2</v>
      </c>
      <c r="E1507">
        <v>-0.01</v>
      </c>
      <c r="F1507">
        <f t="shared" si="125"/>
        <v>-9.8100000000000007E-2</v>
      </c>
      <c r="G1507">
        <v>0</v>
      </c>
      <c r="H1507">
        <v>1.2E-2</v>
      </c>
      <c r="I1507">
        <f t="shared" si="123"/>
        <v>3.9440000000000031</v>
      </c>
      <c r="J1507">
        <f t="shared" si="126"/>
        <v>0.10008601885173804</v>
      </c>
      <c r="L1507">
        <f t="shared" si="127"/>
        <v>1.0368395367625644E-2</v>
      </c>
    </row>
    <row r="1508" spans="1:12">
      <c r="A1508">
        <v>1486</v>
      </c>
      <c r="B1508">
        <v>5.968</v>
      </c>
      <c r="C1508">
        <v>1.6E-2</v>
      </c>
      <c r="D1508">
        <f t="shared" si="124"/>
        <v>0.15696000000000002</v>
      </c>
      <c r="E1508">
        <v>-5.0000000000000001E-3</v>
      </c>
      <c r="F1508">
        <f t="shared" si="125"/>
        <v>-4.9050000000000003E-2</v>
      </c>
      <c r="G1508">
        <v>0</v>
      </c>
      <c r="H1508">
        <v>1.7000000000000001E-2</v>
      </c>
      <c r="I1508">
        <f t="shared" si="123"/>
        <v>3.9480000000000031</v>
      </c>
      <c r="J1508">
        <f t="shared" si="126"/>
        <v>0.10167214003416805</v>
      </c>
      <c r="L1508">
        <f t="shared" si="127"/>
        <v>1.0311394446661553E-2</v>
      </c>
    </row>
    <row r="1509" spans="1:12">
      <c r="A1509">
        <v>1487</v>
      </c>
      <c r="B1509">
        <v>5.9720000000000004</v>
      </c>
      <c r="C1509">
        <v>1.0999999999999999E-2</v>
      </c>
      <c r="D1509">
        <f t="shared" si="124"/>
        <v>0.10791000000000001</v>
      </c>
      <c r="E1509">
        <v>5.0000000000000001E-3</v>
      </c>
      <c r="F1509">
        <f t="shared" si="125"/>
        <v>4.9050000000000003E-2</v>
      </c>
      <c r="G1509">
        <v>0</v>
      </c>
      <c r="H1509">
        <v>1.2E-2</v>
      </c>
      <c r="I1509">
        <f t="shared" si="123"/>
        <v>3.9520000000000031</v>
      </c>
      <c r="J1509">
        <f t="shared" si="126"/>
        <v>0.10308363140193</v>
      </c>
      <c r="L1509">
        <f t="shared" si="127"/>
        <v>1.0776188330900873E-2</v>
      </c>
    </row>
    <row r="1510" spans="1:12">
      <c r="A1510">
        <v>1488</v>
      </c>
      <c r="B1510">
        <v>5.976</v>
      </c>
      <c r="C1510">
        <v>1.6E-2</v>
      </c>
      <c r="D1510">
        <f t="shared" si="124"/>
        <v>0.15696000000000002</v>
      </c>
      <c r="E1510">
        <v>0.01</v>
      </c>
      <c r="F1510">
        <f t="shared" si="125"/>
        <v>9.8100000000000007E-2</v>
      </c>
      <c r="G1510">
        <v>0</v>
      </c>
      <c r="H1510">
        <v>1.9E-2</v>
      </c>
      <c r="I1510">
        <f t="shared" si="123"/>
        <v>3.9560000000000031</v>
      </c>
      <c r="J1510">
        <f t="shared" si="126"/>
        <v>0.10497911454761</v>
      </c>
      <c r="L1510">
        <f t="shared" si="127"/>
        <v>1.2321010680609498E-2</v>
      </c>
    </row>
    <row r="1511" spans="1:12">
      <c r="A1511">
        <v>1489</v>
      </c>
      <c r="B1511">
        <v>5.98</v>
      </c>
      <c r="C1511">
        <v>0</v>
      </c>
      <c r="D1511">
        <f t="shared" si="124"/>
        <v>0</v>
      </c>
      <c r="E1511">
        <v>-0.01</v>
      </c>
      <c r="F1511">
        <f t="shared" si="125"/>
        <v>-9.8100000000000007E-2</v>
      </c>
      <c r="G1511">
        <v>0</v>
      </c>
      <c r="H1511">
        <v>0.01</v>
      </c>
      <c r="I1511">
        <f t="shared" si="123"/>
        <v>3.9600000000000031</v>
      </c>
      <c r="J1511">
        <f t="shared" si="126"/>
        <v>0.10517829081439561</v>
      </c>
      <c r="L1511">
        <f t="shared" si="127"/>
        <v>1.2154377920626774E-2</v>
      </c>
    </row>
    <row r="1512" spans="1:12">
      <c r="A1512">
        <v>1490</v>
      </c>
      <c r="B1512">
        <v>5.984</v>
      </c>
      <c r="C1512">
        <v>0</v>
      </c>
      <c r="D1512">
        <f t="shared" si="124"/>
        <v>0</v>
      </c>
      <c r="E1512">
        <v>0</v>
      </c>
      <c r="F1512">
        <f t="shared" si="125"/>
        <v>0</v>
      </c>
      <c r="G1512">
        <v>0</v>
      </c>
      <c r="H1512">
        <v>0</v>
      </c>
      <c r="I1512">
        <f t="shared" si="123"/>
        <v>3.9640000000000031</v>
      </c>
      <c r="J1512">
        <f t="shared" si="126"/>
        <v>0.10395355303035028</v>
      </c>
      <c r="L1512">
        <f t="shared" si="127"/>
        <v>1.1853946533766745E-2</v>
      </c>
    </row>
    <row r="1513" spans="1:12">
      <c r="A1513">
        <v>1491</v>
      </c>
      <c r="B1513">
        <v>5.9880000000000004</v>
      </c>
      <c r="C1513">
        <v>5.8999999999999997E-2</v>
      </c>
      <c r="D1513">
        <f t="shared" si="124"/>
        <v>0.57879000000000003</v>
      </c>
      <c r="E1513">
        <v>-5.0000000000000001E-3</v>
      </c>
      <c r="F1513">
        <f t="shared" si="125"/>
        <v>-4.9050000000000003E-2</v>
      </c>
      <c r="G1513">
        <v>0</v>
      </c>
      <c r="H1513">
        <v>5.8999999999999997E-2</v>
      </c>
      <c r="I1513">
        <f t="shared" si="123"/>
        <v>3.9680000000000031</v>
      </c>
      <c r="J1513">
        <f t="shared" si="126"/>
        <v>0.10920997862450491</v>
      </c>
      <c r="L1513">
        <f t="shared" si="127"/>
        <v>1.0796400996953963E-2</v>
      </c>
    </row>
    <row r="1514" spans="1:12">
      <c r="A1514">
        <v>1492</v>
      </c>
      <c r="B1514">
        <v>5.992</v>
      </c>
      <c r="C1514">
        <v>1.6E-2</v>
      </c>
      <c r="D1514">
        <f t="shared" si="124"/>
        <v>0.15696000000000002</v>
      </c>
      <c r="E1514">
        <v>-1.4999999999999999E-2</v>
      </c>
      <c r="F1514">
        <f t="shared" si="125"/>
        <v>-0.14715</v>
      </c>
      <c r="G1514">
        <v>0</v>
      </c>
      <c r="H1514">
        <v>2.1999999999999999E-2</v>
      </c>
      <c r="I1514">
        <f t="shared" si="123"/>
        <v>3.9720000000000031</v>
      </c>
      <c r="J1514">
        <f t="shared" si="126"/>
        <v>0.11424594531428074</v>
      </c>
      <c r="L1514">
        <f t="shared" si="127"/>
        <v>7.8205197431583124E-3</v>
      </c>
    </row>
    <row r="1515" spans="1:12">
      <c r="A1515">
        <v>1493</v>
      </c>
      <c r="B1515">
        <v>5.9960000000000004</v>
      </c>
      <c r="C1515">
        <v>-2.7E-2</v>
      </c>
      <c r="D1515">
        <f t="shared" si="124"/>
        <v>-0.26486999999999999</v>
      </c>
      <c r="E1515">
        <v>-5.0000000000000001E-3</v>
      </c>
      <c r="F1515">
        <f t="shared" si="125"/>
        <v>-4.9050000000000003E-2</v>
      </c>
      <c r="G1515">
        <v>0</v>
      </c>
      <c r="H1515">
        <v>2.7E-2</v>
      </c>
      <c r="I1515">
        <f t="shared" si="123"/>
        <v>3.9760000000000031</v>
      </c>
      <c r="J1515">
        <f t="shared" si="126"/>
        <v>0.11344930508538932</v>
      </c>
      <c r="L1515">
        <f t="shared" si="127"/>
        <v>4.5746708808759046E-3</v>
      </c>
    </row>
    <row r="1516" spans="1:12">
      <c r="A1516">
        <v>1494</v>
      </c>
      <c r="B1516">
        <v>6</v>
      </c>
      <c r="C1516">
        <v>3.2000000000000001E-2</v>
      </c>
      <c r="D1516">
        <f t="shared" si="124"/>
        <v>0.31392000000000003</v>
      </c>
      <c r="E1516">
        <v>-2.1000000000000001E-2</v>
      </c>
      <c r="F1516">
        <f t="shared" si="125"/>
        <v>-0.20601000000000003</v>
      </c>
      <c r="G1516">
        <v>0</v>
      </c>
      <c r="H1516">
        <v>3.7999999999999999E-2</v>
      </c>
      <c r="I1516">
        <f t="shared" si="123"/>
        <v>3.9800000000000031</v>
      </c>
      <c r="J1516">
        <f t="shared" si="126"/>
        <v>0.11543426790969133</v>
      </c>
      <c r="L1516">
        <f t="shared" si="127"/>
        <v>-9.3117688220218449E-4</v>
      </c>
    </row>
    <row r="1517" spans="1:12">
      <c r="A1517">
        <v>1495</v>
      </c>
      <c r="B1517">
        <v>6.0039999999999996</v>
      </c>
      <c r="C1517">
        <v>5.2999999999999999E-2</v>
      </c>
      <c r="D1517">
        <f t="shared" si="124"/>
        <v>0.51993</v>
      </c>
      <c r="E1517">
        <v>-1.4999999999999999E-2</v>
      </c>
      <c r="F1517">
        <f t="shared" si="125"/>
        <v>-0.14715</v>
      </c>
      <c r="G1517">
        <v>0</v>
      </c>
      <c r="H1517">
        <v>5.5E-2</v>
      </c>
      <c r="I1517">
        <f t="shared" si="123"/>
        <v>3.9840000000000031</v>
      </c>
      <c r="J1517">
        <f t="shared" si="126"/>
        <v>0.12244931153136765</v>
      </c>
      <c r="L1517">
        <f t="shared" si="127"/>
        <v>-7.4789732720813703E-3</v>
      </c>
    </row>
    <row r="1518" spans="1:12">
      <c r="A1518">
        <v>1496</v>
      </c>
      <c r="B1518">
        <v>6.008</v>
      </c>
      <c r="C1518">
        <v>1.0999999999999999E-2</v>
      </c>
      <c r="D1518">
        <f t="shared" si="124"/>
        <v>0.10791000000000001</v>
      </c>
      <c r="E1518">
        <v>0.01</v>
      </c>
      <c r="F1518">
        <f t="shared" si="125"/>
        <v>9.8100000000000007E-2</v>
      </c>
      <c r="G1518">
        <v>0</v>
      </c>
      <c r="H1518">
        <v>1.4999999999999999E-2</v>
      </c>
      <c r="I1518">
        <f t="shared" si="123"/>
        <v>3.9880000000000031</v>
      </c>
      <c r="J1518">
        <f t="shared" si="126"/>
        <v>0.12813461110707147</v>
      </c>
      <c r="L1518">
        <f t="shared" si="127"/>
        <v>-1.1568230262708361E-2</v>
      </c>
    </row>
    <row r="1519" spans="1:12">
      <c r="A1519">
        <v>1497</v>
      </c>
      <c r="B1519">
        <v>6.0119999999999996</v>
      </c>
      <c r="C1519">
        <v>5.0000000000000001E-3</v>
      </c>
      <c r="D1519">
        <f t="shared" si="124"/>
        <v>4.9050000000000003E-2</v>
      </c>
      <c r="E1519">
        <v>0.01</v>
      </c>
      <c r="F1519">
        <f t="shared" si="125"/>
        <v>9.8100000000000007E-2</v>
      </c>
      <c r="G1519">
        <v>0</v>
      </c>
      <c r="H1519">
        <v>1.2E-2</v>
      </c>
      <c r="I1519">
        <f t="shared" si="123"/>
        <v>3.9920000000000031</v>
      </c>
      <c r="J1519">
        <f t="shared" si="126"/>
        <v>0.13185175955082123</v>
      </c>
      <c r="L1519">
        <f t="shared" si="127"/>
        <v>-1.3543454180620699E-2</v>
      </c>
    </row>
    <row r="1520" spans="1:12">
      <c r="A1520">
        <v>1498</v>
      </c>
      <c r="B1520">
        <v>6.016</v>
      </c>
      <c r="C1520">
        <v>5.0000000000000001E-3</v>
      </c>
      <c r="D1520">
        <f t="shared" si="124"/>
        <v>4.9050000000000003E-2</v>
      </c>
      <c r="E1520">
        <v>0</v>
      </c>
      <c r="F1520">
        <f t="shared" si="125"/>
        <v>0</v>
      </c>
      <c r="G1520">
        <v>0</v>
      </c>
      <c r="H1520">
        <v>5.0000000000000001E-3</v>
      </c>
      <c r="I1520">
        <f t="shared" si="123"/>
        <v>3.9960000000000031</v>
      </c>
      <c r="J1520">
        <f t="shared" si="126"/>
        <v>0.1338706782241362</v>
      </c>
      <c r="L1520">
        <f t="shared" si="127"/>
        <v>-1.5019233828832062E-2</v>
      </c>
    </row>
    <row r="1521" spans="1:12">
      <c r="A1521">
        <v>1499</v>
      </c>
      <c r="B1521">
        <v>6.02</v>
      </c>
      <c r="C1521">
        <v>3.2000000000000001E-2</v>
      </c>
      <c r="D1521">
        <f t="shared" si="124"/>
        <v>0.31392000000000003</v>
      </c>
      <c r="E1521">
        <v>-1.4999999999999999E-2</v>
      </c>
      <c r="F1521">
        <f t="shared" si="125"/>
        <v>-0.14715</v>
      </c>
      <c r="G1521">
        <v>0</v>
      </c>
      <c r="H1521">
        <v>3.5000000000000003E-2</v>
      </c>
      <c r="I1521">
        <f t="shared" si="123"/>
        <v>4.0000000000000027</v>
      </c>
      <c r="J1521">
        <f t="shared" si="126"/>
        <v>0.13794450704333766</v>
      </c>
      <c r="L1521">
        <f t="shared" si="127"/>
        <v>-1.8003971072296985E-2</v>
      </c>
    </row>
    <row r="1522" spans="1:12">
      <c r="A1522">
        <v>1500</v>
      </c>
      <c r="B1522">
        <v>6.024</v>
      </c>
      <c r="C1522">
        <v>1.6E-2</v>
      </c>
      <c r="D1522">
        <f t="shared" si="124"/>
        <v>0.15696000000000002</v>
      </c>
      <c r="E1522">
        <v>2.5999999999999999E-2</v>
      </c>
      <c r="F1522">
        <f t="shared" si="125"/>
        <v>0.25506000000000001</v>
      </c>
      <c r="G1522">
        <v>0</v>
      </c>
      <c r="H1522">
        <v>0.03</v>
      </c>
      <c r="I1522">
        <f t="shared" si="123"/>
        <v>4.0040000000000022</v>
      </c>
      <c r="J1522">
        <f t="shared" si="126"/>
        <v>0.14160942704980461</v>
      </c>
      <c r="L1522">
        <f t="shared" si="127"/>
        <v>-1.6891855043603955E-2</v>
      </c>
    </row>
    <row r="1523" spans="1:12">
      <c r="A1523">
        <v>1501</v>
      </c>
      <c r="B1523">
        <v>6.0279999999999996</v>
      </c>
      <c r="C1523">
        <v>5.0000000000000001E-3</v>
      </c>
      <c r="D1523">
        <f t="shared" si="124"/>
        <v>4.9050000000000003E-2</v>
      </c>
      <c r="E1523">
        <v>0</v>
      </c>
      <c r="F1523">
        <f t="shared" si="125"/>
        <v>0</v>
      </c>
      <c r="G1523">
        <v>0</v>
      </c>
      <c r="H1523">
        <v>5.0000000000000001E-3</v>
      </c>
      <c r="I1523">
        <f t="shared" si="123"/>
        <v>4.0080000000000018</v>
      </c>
      <c r="J1523">
        <f t="shared" si="126"/>
        <v>0.14345548092146221</v>
      </c>
      <c r="L1523">
        <f t="shared" si="127"/>
        <v>-1.573655301089133E-2</v>
      </c>
    </row>
    <row r="1524" spans="1:12">
      <c r="A1524">
        <v>1502</v>
      </c>
      <c r="B1524">
        <v>6.032</v>
      </c>
      <c r="C1524">
        <v>5.8999999999999997E-2</v>
      </c>
      <c r="D1524">
        <f t="shared" si="124"/>
        <v>0.57879000000000003</v>
      </c>
      <c r="E1524">
        <v>2.1000000000000001E-2</v>
      </c>
      <c r="F1524">
        <f t="shared" si="125"/>
        <v>0.20601000000000003</v>
      </c>
      <c r="G1524">
        <v>0</v>
      </c>
      <c r="H1524">
        <v>6.2E-2</v>
      </c>
      <c r="I1524">
        <f t="shared" si="123"/>
        <v>4.0120000000000013</v>
      </c>
      <c r="J1524">
        <f t="shared" si="126"/>
        <v>0.15076216740922235</v>
      </c>
      <c r="L1524">
        <f t="shared" si="127"/>
        <v>-1.1834620839371179E-2</v>
      </c>
    </row>
    <row r="1525" spans="1:12">
      <c r="A1525">
        <v>1503</v>
      </c>
      <c r="B1525">
        <v>6.0359999999999996</v>
      </c>
      <c r="C1525">
        <v>5.0000000000000001E-3</v>
      </c>
      <c r="D1525">
        <f t="shared" si="124"/>
        <v>4.9050000000000003E-2</v>
      </c>
      <c r="E1525">
        <v>0</v>
      </c>
      <c r="F1525">
        <f t="shared" si="125"/>
        <v>0</v>
      </c>
      <c r="G1525">
        <v>0</v>
      </c>
      <c r="H1525">
        <v>5.0000000000000001E-3</v>
      </c>
      <c r="I1525">
        <f t="shared" si="123"/>
        <v>4.0160000000000009</v>
      </c>
      <c r="J1525">
        <f t="shared" si="126"/>
        <v>0.15553843496663164</v>
      </c>
      <c r="L1525">
        <f t="shared" si="127"/>
        <v>-8.4087378714127869E-3</v>
      </c>
    </row>
    <row r="1526" spans="1:12">
      <c r="A1526">
        <v>1504</v>
      </c>
      <c r="B1526">
        <v>6.04</v>
      </c>
      <c r="C1526">
        <v>0</v>
      </c>
      <c r="D1526">
        <f t="shared" si="124"/>
        <v>0</v>
      </c>
      <c r="E1526">
        <v>-0.01</v>
      </c>
      <c r="F1526">
        <f t="shared" si="125"/>
        <v>-9.8100000000000007E-2</v>
      </c>
      <c r="G1526">
        <v>0</v>
      </c>
      <c r="H1526">
        <v>0.01</v>
      </c>
      <c r="I1526">
        <f t="shared" si="123"/>
        <v>4.0200000000000005</v>
      </c>
      <c r="J1526">
        <f t="shared" si="126"/>
        <v>0.15748237032882015</v>
      </c>
      <c r="L1526">
        <f t="shared" si="127"/>
        <v>-6.7250162512494946E-3</v>
      </c>
    </row>
    <row r="1527" spans="1:12">
      <c r="A1527">
        <v>1505</v>
      </c>
      <c r="B1527">
        <v>6.0439999999999996</v>
      </c>
      <c r="C1527">
        <v>-1.0999999999999999E-2</v>
      </c>
      <c r="D1527">
        <f t="shared" si="124"/>
        <v>-0.10791000000000001</v>
      </c>
      <c r="E1527">
        <v>0</v>
      </c>
      <c r="F1527">
        <f t="shared" si="125"/>
        <v>0</v>
      </c>
      <c r="G1527">
        <v>0</v>
      </c>
      <c r="H1527">
        <v>1.0999999999999999E-2</v>
      </c>
      <c r="I1527">
        <f t="shared" si="123"/>
        <v>4.024</v>
      </c>
      <c r="J1527">
        <f t="shared" si="126"/>
        <v>0.15559970470877296</v>
      </c>
      <c r="L1527">
        <f t="shared" si="127"/>
        <v>-5.2253031476882979E-3</v>
      </c>
    </row>
    <row r="1528" spans="1:12">
      <c r="A1528">
        <v>1506</v>
      </c>
      <c r="B1528">
        <v>6.048</v>
      </c>
      <c r="C1528">
        <v>2.1000000000000001E-2</v>
      </c>
      <c r="D1528">
        <f t="shared" si="124"/>
        <v>0.20601000000000003</v>
      </c>
      <c r="E1528">
        <v>5.0000000000000001E-3</v>
      </c>
      <c r="F1528">
        <f t="shared" si="125"/>
        <v>4.9050000000000003E-2</v>
      </c>
      <c r="G1528">
        <v>0</v>
      </c>
      <c r="H1528">
        <v>2.1999999999999999E-2</v>
      </c>
      <c r="I1528">
        <f t="shared" si="123"/>
        <v>4.0279999999999996</v>
      </c>
      <c r="J1528">
        <f t="shared" si="126"/>
        <v>0.15468926416767267</v>
      </c>
      <c r="L1528">
        <f t="shared" si="127"/>
        <v>-3.2506236341433418E-3</v>
      </c>
    </row>
    <row r="1529" spans="1:12">
      <c r="A1529">
        <v>1507</v>
      </c>
      <c r="B1529">
        <v>6.0519999999999996</v>
      </c>
      <c r="C1529">
        <v>1.6E-2</v>
      </c>
      <c r="D1529">
        <f t="shared" si="124"/>
        <v>0.15696000000000002</v>
      </c>
      <c r="E1529">
        <v>0.01</v>
      </c>
      <c r="F1529">
        <f t="shared" si="125"/>
        <v>9.8100000000000007E-2</v>
      </c>
      <c r="G1529">
        <v>0</v>
      </c>
      <c r="H1529">
        <v>1.9E-2</v>
      </c>
      <c r="I1529">
        <f t="shared" si="123"/>
        <v>4.0319999999999991</v>
      </c>
      <c r="J1529">
        <f t="shared" si="126"/>
        <v>0.15395648077820132</v>
      </c>
      <c r="L1529">
        <f t="shared" si="127"/>
        <v>-2.5512899596619556E-4</v>
      </c>
    </row>
    <row r="1530" spans="1:12">
      <c r="A1530">
        <v>1508</v>
      </c>
      <c r="B1530">
        <v>6.056</v>
      </c>
      <c r="C1530">
        <v>1.0999999999999999E-2</v>
      </c>
      <c r="D1530">
        <f t="shared" si="124"/>
        <v>0.10791000000000001</v>
      </c>
      <c r="E1530">
        <v>0</v>
      </c>
      <c r="F1530">
        <f t="shared" si="125"/>
        <v>0</v>
      </c>
      <c r="G1530">
        <v>0</v>
      </c>
      <c r="H1530">
        <v>1.0999999999999999E-2</v>
      </c>
      <c r="I1530">
        <f t="shared" si="123"/>
        <v>4.0359999999999987</v>
      </c>
      <c r="J1530">
        <f t="shared" si="126"/>
        <v>0.15273326208502244</v>
      </c>
      <c r="L1530">
        <f t="shared" si="127"/>
        <v>2.2580712920050546E-3</v>
      </c>
    </row>
    <row r="1531" spans="1:12">
      <c r="A1531">
        <v>1509</v>
      </c>
      <c r="B1531">
        <v>6.06</v>
      </c>
      <c r="C1531">
        <v>-1.6E-2</v>
      </c>
      <c r="D1531">
        <f t="shared" si="124"/>
        <v>-0.15696000000000002</v>
      </c>
      <c r="E1531">
        <v>0.01</v>
      </c>
      <c r="F1531">
        <f t="shared" si="125"/>
        <v>9.8100000000000007E-2</v>
      </c>
      <c r="G1531">
        <v>0</v>
      </c>
      <c r="H1531">
        <v>1.9E-2</v>
      </c>
      <c r="I1531">
        <f t="shared" si="123"/>
        <v>4.0399999999999983</v>
      </c>
      <c r="J1531">
        <f t="shared" si="126"/>
        <v>0.14761079610429395</v>
      </c>
      <c r="L1531">
        <f t="shared" si="127"/>
        <v>5.6318885496016834E-3</v>
      </c>
    </row>
    <row r="1532" spans="1:12">
      <c r="A1532">
        <v>1510</v>
      </c>
      <c r="B1532">
        <v>6.0640000000000001</v>
      </c>
      <c r="C1532">
        <v>-5.0000000000000001E-3</v>
      </c>
      <c r="D1532">
        <f t="shared" si="124"/>
        <v>-4.9050000000000003E-2</v>
      </c>
      <c r="E1532">
        <v>1.4999999999999999E-2</v>
      </c>
      <c r="F1532">
        <f t="shared" si="125"/>
        <v>0.14715</v>
      </c>
      <c r="G1532">
        <v>0</v>
      </c>
      <c r="H1532">
        <v>1.6E-2</v>
      </c>
      <c r="I1532">
        <f t="shared" si="123"/>
        <v>4.0439999999999978</v>
      </c>
      <c r="J1532">
        <f t="shared" si="126"/>
        <v>0.14071682139865058</v>
      </c>
      <c r="L1532">
        <f t="shared" si="127"/>
        <v>1.0331132539188636E-2</v>
      </c>
    </row>
    <row r="1533" spans="1:12">
      <c r="A1533">
        <v>1511</v>
      </c>
      <c r="B1533">
        <v>6.0679999999999996</v>
      </c>
      <c r="C1533">
        <v>2.1000000000000001E-2</v>
      </c>
      <c r="D1533">
        <f t="shared" si="124"/>
        <v>0.20601000000000003</v>
      </c>
      <c r="E1533">
        <v>1.4999999999999999E-2</v>
      </c>
      <c r="F1533">
        <f t="shared" si="125"/>
        <v>0.14715</v>
      </c>
      <c r="G1533">
        <v>0</v>
      </c>
      <c r="H1533">
        <v>2.5999999999999999E-2</v>
      </c>
      <c r="I1533">
        <f t="shared" si="123"/>
        <v>4.0479999999999974</v>
      </c>
      <c r="J1533">
        <f t="shared" si="126"/>
        <v>0.13580448917960483</v>
      </c>
      <c r="L1533">
        <f t="shared" si="127"/>
        <v>1.6078731200895386E-2</v>
      </c>
    </row>
    <row r="1534" spans="1:12">
      <c r="A1534">
        <v>1512</v>
      </c>
      <c r="B1534">
        <v>6.0720000000000001</v>
      </c>
      <c r="C1534">
        <v>3.6999999999999998E-2</v>
      </c>
      <c r="D1534">
        <f t="shared" si="124"/>
        <v>0.36297000000000001</v>
      </c>
      <c r="E1534">
        <v>-5.0000000000000001E-3</v>
      </c>
      <c r="F1534">
        <f t="shared" si="125"/>
        <v>-4.9050000000000003E-2</v>
      </c>
      <c r="G1534">
        <v>0</v>
      </c>
      <c r="H1534">
        <v>3.7999999999999999E-2</v>
      </c>
      <c r="I1534">
        <f t="shared" ref="I1534:I1597" si="128">I1533+0.004</f>
        <v>4.0519999999999969</v>
      </c>
      <c r="J1534">
        <f t="shared" si="126"/>
        <v>0.13469425236226854</v>
      </c>
      <c r="L1534">
        <f t="shared" si="127"/>
        <v>2.0032729131169623E-2</v>
      </c>
    </row>
    <row r="1535" spans="1:12">
      <c r="A1535">
        <v>1513</v>
      </c>
      <c r="B1535">
        <v>6.0759999999999996</v>
      </c>
      <c r="C1535">
        <v>4.8000000000000001E-2</v>
      </c>
      <c r="D1535">
        <f t="shared" si="124"/>
        <v>0.47088000000000002</v>
      </c>
      <c r="E1535">
        <v>5.0000000000000001E-3</v>
      </c>
      <c r="F1535">
        <f t="shared" si="125"/>
        <v>4.9050000000000003E-2</v>
      </c>
      <c r="G1535">
        <v>0</v>
      </c>
      <c r="H1535">
        <v>4.8000000000000001E-2</v>
      </c>
      <c r="I1535">
        <f t="shared" si="128"/>
        <v>4.0559999999999965</v>
      </c>
      <c r="J1535">
        <f t="shared" si="126"/>
        <v>0.13821211792688626</v>
      </c>
      <c r="L1535">
        <f t="shared" si="127"/>
        <v>2.3729581031904836E-2</v>
      </c>
    </row>
    <row r="1536" spans="1:12">
      <c r="A1536">
        <v>1514</v>
      </c>
      <c r="B1536">
        <v>6.08</v>
      </c>
      <c r="C1536">
        <v>3.2000000000000001E-2</v>
      </c>
      <c r="D1536">
        <f t="shared" si="124"/>
        <v>0.31392000000000003</v>
      </c>
      <c r="E1536">
        <v>-5.0000000000000001E-3</v>
      </c>
      <c r="F1536">
        <f t="shared" si="125"/>
        <v>-4.9050000000000003E-2</v>
      </c>
      <c r="G1536">
        <v>0</v>
      </c>
      <c r="H1536">
        <v>3.2000000000000001E-2</v>
      </c>
      <c r="I1536">
        <f t="shared" si="128"/>
        <v>4.0599999999999961</v>
      </c>
      <c r="J1536">
        <f t="shared" si="126"/>
        <v>0.1434844222818708</v>
      </c>
      <c r="L1536">
        <f t="shared" si="127"/>
        <v>2.5864098017001135E-2</v>
      </c>
    </row>
    <row r="1537" spans="1:12">
      <c r="A1537">
        <v>1515</v>
      </c>
      <c r="B1537">
        <v>6.0839999999999996</v>
      </c>
      <c r="C1537">
        <v>-2.1000000000000001E-2</v>
      </c>
      <c r="D1537">
        <f t="shared" si="124"/>
        <v>-0.20601000000000003</v>
      </c>
      <c r="E1537">
        <v>-2.1000000000000001E-2</v>
      </c>
      <c r="F1537">
        <f t="shared" si="125"/>
        <v>-0.20601000000000003</v>
      </c>
      <c r="G1537">
        <v>0</v>
      </c>
      <c r="H1537">
        <v>0.03</v>
      </c>
      <c r="I1537">
        <f t="shared" si="128"/>
        <v>4.0639999999999956</v>
      </c>
      <c r="J1537">
        <f t="shared" si="126"/>
        <v>0.14327772579604953</v>
      </c>
      <c r="L1537">
        <f t="shared" si="127"/>
        <v>2.4584596831181547E-2</v>
      </c>
    </row>
    <row r="1538" spans="1:12">
      <c r="A1538">
        <v>1516</v>
      </c>
      <c r="B1538">
        <v>6.0880000000000001</v>
      </c>
      <c r="C1538">
        <v>0</v>
      </c>
      <c r="D1538">
        <f t="shared" si="124"/>
        <v>0</v>
      </c>
      <c r="E1538">
        <v>1.4999999999999999E-2</v>
      </c>
      <c r="F1538">
        <f t="shared" si="125"/>
        <v>0.14715</v>
      </c>
      <c r="G1538">
        <v>0</v>
      </c>
      <c r="H1538">
        <v>1.4999999999999999E-2</v>
      </c>
      <c r="I1538">
        <f t="shared" si="128"/>
        <v>4.0679999999999952</v>
      </c>
      <c r="J1538">
        <f t="shared" si="126"/>
        <v>0.14120882468307575</v>
      </c>
      <c r="L1538">
        <f t="shared" si="127"/>
        <v>2.5134216569364716E-2</v>
      </c>
    </row>
    <row r="1539" spans="1:12">
      <c r="A1539">
        <v>1517</v>
      </c>
      <c r="B1539">
        <v>6.0919999999999996</v>
      </c>
      <c r="C1539">
        <v>1.0999999999999999E-2</v>
      </c>
      <c r="D1539">
        <f t="shared" si="124"/>
        <v>0.10791000000000001</v>
      </c>
      <c r="E1539">
        <v>0</v>
      </c>
      <c r="F1539">
        <f t="shared" si="125"/>
        <v>0</v>
      </c>
      <c r="G1539">
        <v>0</v>
      </c>
      <c r="H1539">
        <v>1.0999999999999999E-2</v>
      </c>
      <c r="I1539">
        <f t="shared" si="128"/>
        <v>4.0719999999999947</v>
      </c>
      <c r="J1539">
        <f t="shared" si="126"/>
        <v>0.13903478276582917</v>
      </c>
      <c r="L1539">
        <f t="shared" si="127"/>
        <v>2.5262172066474402E-2</v>
      </c>
    </row>
    <row r="1540" spans="1:12">
      <c r="A1540">
        <v>1518</v>
      </c>
      <c r="B1540">
        <v>6.0960000000000001</v>
      </c>
      <c r="C1540">
        <v>1.6E-2</v>
      </c>
      <c r="D1540">
        <f t="shared" si="124"/>
        <v>0.15696000000000002</v>
      </c>
      <c r="E1540">
        <v>0.01</v>
      </c>
      <c r="F1540">
        <f t="shared" si="125"/>
        <v>9.8100000000000007E-2</v>
      </c>
      <c r="G1540">
        <v>0</v>
      </c>
      <c r="H1540">
        <v>1.9E-2</v>
      </c>
      <c r="I1540">
        <f t="shared" si="128"/>
        <v>4.0759999999999943</v>
      </c>
      <c r="J1540">
        <f t="shared" si="126"/>
        <v>0.13745039556920347</v>
      </c>
      <c r="L1540">
        <f t="shared" si="127"/>
        <v>2.6333103802864518E-2</v>
      </c>
    </row>
    <row r="1541" spans="1:12">
      <c r="A1541">
        <v>1519</v>
      </c>
      <c r="B1541">
        <v>6.1</v>
      </c>
      <c r="C1541">
        <v>1.6E-2</v>
      </c>
      <c r="D1541">
        <f t="shared" si="124"/>
        <v>0.15696000000000002</v>
      </c>
      <c r="E1541">
        <v>2.1000000000000001E-2</v>
      </c>
      <c r="F1541">
        <f t="shared" si="125"/>
        <v>0.20601000000000003</v>
      </c>
      <c r="G1541">
        <v>0</v>
      </c>
      <c r="H1541">
        <v>2.5999999999999999E-2</v>
      </c>
      <c r="I1541">
        <f t="shared" si="128"/>
        <v>4.0799999999999939</v>
      </c>
      <c r="J1541">
        <f t="shared" si="126"/>
        <v>0.13638102345120667</v>
      </c>
      <c r="L1541">
        <f t="shared" si="127"/>
        <v>2.960771852158204E-2</v>
      </c>
    </row>
    <row r="1542" spans="1:12">
      <c r="A1542">
        <v>1520</v>
      </c>
      <c r="B1542">
        <v>6.1040000000000001</v>
      </c>
      <c r="C1542">
        <v>-5.0000000000000001E-3</v>
      </c>
      <c r="D1542">
        <f t="shared" si="124"/>
        <v>-4.9050000000000003E-2</v>
      </c>
      <c r="E1542">
        <v>-5.0000000000000001E-3</v>
      </c>
      <c r="F1542">
        <f t="shared" si="125"/>
        <v>-4.9050000000000003E-2</v>
      </c>
      <c r="G1542">
        <v>0</v>
      </c>
      <c r="H1542">
        <v>7.0000000000000001E-3</v>
      </c>
      <c r="I1542">
        <f t="shared" si="128"/>
        <v>4.0839999999999934</v>
      </c>
      <c r="J1542">
        <f t="shared" si="126"/>
        <v>0.13303158224697012</v>
      </c>
      <c r="L1542">
        <f t="shared" si="127"/>
        <v>3.1310683084440946E-2</v>
      </c>
    </row>
    <row r="1543" spans="1:12">
      <c r="A1543">
        <v>1521</v>
      </c>
      <c r="B1543">
        <v>6.1079999999999997</v>
      </c>
      <c r="C1543">
        <v>2.1000000000000001E-2</v>
      </c>
      <c r="D1543">
        <f t="shared" si="124"/>
        <v>0.20601000000000003</v>
      </c>
      <c r="E1543">
        <v>-5.0000000000000001E-3</v>
      </c>
      <c r="F1543">
        <f t="shared" si="125"/>
        <v>-4.9050000000000003E-2</v>
      </c>
      <c r="G1543">
        <v>0</v>
      </c>
      <c r="H1543">
        <v>2.1999999999999999E-2</v>
      </c>
      <c r="I1543">
        <f t="shared" si="128"/>
        <v>4.087999999999993</v>
      </c>
      <c r="J1543">
        <f t="shared" si="126"/>
        <v>0.13119077987392427</v>
      </c>
      <c r="L1543">
        <f t="shared" si="127"/>
        <v>3.1674282568611864E-2</v>
      </c>
    </row>
    <row r="1544" spans="1:12">
      <c r="A1544">
        <v>1522</v>
      </c>
      <c r="B1544">
        <v>6.1120000000000001</v>
      </c>
      <c r="C1544">
        <v>1.0999999999999999E-2</v>
      </c>
      <c r="D1544">
        <f t="shared" si="124"/>
        <v>0.10791000000000001</v>
      </c>
      <c r="E1544">
        <v>0</v>
      </c>
      <c r="F1544">
        <f t="shared" si="125"/>
        <v>0</v>
      </c>
      <c r="G1544">
        <v>0</v>
      </c>
      <c r="H1544">
        <v>1.0999999999999999E-2</v>
      </c>
      <c r="I1544">
        <f t="shared" si="128"/>
        <v>4.0919999999999925</v>
      </c>
      <c r="J1544">
        <f t="shared" si="126"/>
        <v>0.12934040366564722</v>
      </c>
      <c r="L1544">
        <f t="shared" si="127"/>
        <v>3.1559845878417939E-2</v>
      </c>
    </row>
    <row r="1545" spans="1:12">
      <c r="A1545">
        <v>1523</v>
      </c>
      <c r="B1545">
        <v>6.1159999999999997</v>
      </c>
      <c r="C1545">
        <v>0</v>
      </c>
      <c r="D1545">
        <f t="shared" si="124"/>
        <v>0</v>
      </c>
      <c r="E1545">
        <v>0</v>
      </c>
      <c r="F1545">
        <f t="shared" si="125"/>
        <v>0</v>
      </c>
      <c r="G1545">
        <v>0</v>
      </c>
      <c r="H1545">
        <v>0</v>
      </c>
      <c r="I1545">
        <f t="shared" si="128"/>
        <v>4.0959999999999921</v>
      </c>
      <c r="J1545">
        <f t="shared" si="126"/>
        <v>0.12607872397760744</v>
      </c>
      <c r="L1545">
        <f t="shared" si="127"/>
        <v>3.1046392803179057E-2</v>
      </c>
    </row>
    <row r="1546" spans="1:12">
      <c r="A1546">
        <v>1524</v>
      </c>
      <c r="B1546">
        <v>6.12</v>
      </c>
      <c r="C1546">
        <v>4.2999999999999997E-2</v>
      </c>
      <c r="D1546">
        <f t="shared" si="124"/>
        <v>0.42182999999999998</v>
      </c>
      <c r="E1546">
        <v>0</v>
      </c>
      <c r="F1546">
        <f t="shared" si="125"/>
        <v>0</v>
      </c>
      <c r="G1546">
        <v>0</v>
      </c>
      <c r="H1546">
        <v>4.2999999999999997E-2</v>
      </c>
      <c r="I1546">
        <f t="shared" si="128"/>
        <v>4.0999999999999917</v>
      </c>
      <c r="J1546">
        <f t="shared" si="126"/>
        <v>0.12725897643430534</v>
      </c>
      <c r="L1546">
        <f t="shared" si="127"/>
        <v>3.0205410790683184E-2</v>
      </c>
    </row>
    <row r="1547" spans="1:12">
      <c r="A1547">
        <v>1525</v>
      </c>
      <c r="B1547">
        <v>6.1239999999999997</v>
      </c>
      <c r="C1547">
        <v>-5.0000000000000001E-3</v>
      </c>
      <c r="D1547">
        <f t="shared" si="124"/>
        <v>-4.9050000000000003E-2</v>
      </c>
      <c r="E1547">
        <v>-0.01</v>
      </c>
      <c r="F1547">
        <f t="shared" si="125"/>
        <v>-9.8100000000000007E-2</v>
      </c>
      <c r="G1547">
        <v>0</v>
      </c>
      <c r="H1547">
        <v>1.2E-2</v>
      </c>
      <c r="I1547">
        <f t="shared" si="128"/>
        <v>4.1039999999999912</v>
      </c>
      <c r="J1547">
        <f t="shared" si="126"/>
        <v>0.12591511474343867</v>
      </c>
      <c r="L1547">
        <f t="shared" si="127"/>
        <v>2.7803162760863098E-2</v>
      </c>
    </row>
    <row r="1548" spans="1:12">
      <c r="A1548">
        <v>1526</v>
      </c>
      <c r="B1548">
        <v>6.1280000000000001</v>
      </c>
      <c r="C1548">
        <v>1.0999999999999999E-2</v>
      </c>
      <c r="D1548">
        <f t="shared" si="124"/>
        <v>0.10791000000000001</v>
      </c>
      <c r="E1548">
        <v>-0.01</v>
      </c>
      <c r="F1548">
        <f t="shared" si="125"/>
        <v>-9.8100000000000007E-2</v>
      </c>
      <c r="G1548">
        <v>0</v>
      </c>
      <c r="H1548">
        <v>1.4999999999999999E-2</v>
      </c>
      <c r="I1548">
        <f t="shared" si="128"/>
        <v>4.1079999999999908</v>
      </c>
      <c r="J1548">
        <f t="shared" si="126"/>
        <v>0.12455091116733616</v>
      </c>
      <c r="L1548">
        <f t="shared" si="127"/>
        <v>2.4124566513155823E-2</v>
      </c>
    </row>
    <row r="1549" spans="1:12">
      <c r="A1549">
        <v>1527</v>
      </c>
      <c r="B1549">
        <v>6.1319999999999997</v>
      </c>
      <c r="C1549">
        <v>5.0000000000000001E-3</v>
      </c>
      <c r="D1549">
        <f t="shared" si="124"/>
        <v>4.9050000000000003E-2</v>
      </c>
      <c r="E1549">
        <v>0.01</v>
      </c>
      <c r="F1549">
        <f t="shared" si="125"/>
        <v>9.8100000000000007E-2</v>
      </c>
      <c r="G1549">
        <v>0</v>
      </c>
      <c r="H1549">
        <v>1.2E-2</v>
      </c>
      <c r="I1549">
        <f t="shared" si="128"/>
        <v>4.1119999999999903</v>
      </c>
      <c r="J1549">
        <f t="shared" si="126"/>
        <v>0.12240893312870238</v>
      </c>
      <c r="L1549">
        <f t="shared" si="127"/>
        <v>2.2021167731252844E-2</v>
      </c>
    </row>
    <row r="1550" spans="1:12">
      <c r="A1550">
        <v>1528</v>
      </c>
      <c r="B1550">
        <v>6.1360000000000001</v>
      </c>
      <c r="C1550">
        <v>3.2000000000000001E-2</v>
      </c>
      <c r="D1550">
        <f t="shared" si="124"/>
        <v>0.31392000000000003</v>
      </c>
      <c r="E1550">
        <v>-2.1000000000000001E-2</v>
      </c>
      <c r="F1550">
        <f t="shared" si="125"/>
        <v>-0.20601000000000003</v>
      </c>
      <c r="G1550">
        <v>0</v>
      </c>
      <c r="H1550">
        <v>3.7999999999999999E-2</v>
      </c>
      <c r="I1550">
        <f t="shared" si="128"/>
        <v>4.1159999999999899</v>
      </c>
      <c r="J1550">
        <f t="shared" si="126"/>
        <v>0.12314813701797668</v>
      </c>
      <c r="L1550">
        <f t="shared" si="127"/>
        <v>1.7241704886409498E-2</v>
      </c>
    </row>
    <row r="1551" spans="1:12">
      <c r="A1551">
        <v>1529</v>
      </c>
      <c r="B1551">
        <v>6.14</v>
      </c>
      <c r="C1551">
        <v>2.1000000000000001E-2</v>
      </c>
      <c r="D1551">
        <f t="shared" si="124"/>
        <v>0.20601000000000003</v>
      </c>
      <c r="E1551">
        <v>-2.1000000000000001E-2</v>
      </c>
      <c r="F1551">
        <f t="shared" si="125"/>
        <v>-0.20601000000000003</v>
      </c>
      <c r="G1551">
        <v>0</v>
      </c>
      <c r="H1551">
        <v>0.03</v>
      </c>
      <c r="I1551">
        <f t="shared" si="128"/>
        <v>4.1199999999999894</v>
      </c>
      <c r="J1551">
        <f t="shared" si="126"/>
        <v>0.12486384198522368</v>
      </c>
      <c r="L1551">
        <f t="shared" si="127"/>
        <v>1.0283294954111458E-2</v>
      </c>
    </row>
    <row r="1552" spans="1:12">
      <c r="A1552">
        <v>1530</v>
      </c>
      <c r="B1552">
        <v>6.1440000000000001</v>
      </c>
      <c r="C1552">
        <v>1.6E-2</v>
      </c>
      <c r="D1552">
        <f t="shared" si="124"/>
        <v>0.15696000000000002</v>
      </c>
      <c r="E1552">
        <v>5.0000000000000001E-3</v>
      </c>
      <c r="F1552">
        <f t="shared" si="125"/>
        <v>4.9050000000000003E-2</v>
      </c>
      <c r="G1552">
        <v>0</v>
      </c>
      <c r="H1552">
        <v>1.7000000000000001E-2</v>
      </c>
      <c r="I1552">
        <f t="shared" si="128"/>
        <v>4.123999999999989</v>
      </c>
      <c r="J1552">
        <f t="shared" si="126"/>
        <v>0.1267260401159277</v>
      </c>
      <c r="L1552">
        <f t="shared" si="127"/>
        <v>4.9660010934076239E-3</v>
      </c>
    </row>
    <row r="1553" spans="1:12">
      <c r="A1553">
        <v>1531</v>
      </c>
      <c r="B1553">
        <v>6.1479999999999997</v>
      </c>
      <c r="C1553">
        <v>6.9000000000000006E-2</v>
      </c>
      <c r="D1553">
        <f t="shared" si="124"/>
        <v>0.6768900000000001</v>
      </c>
      <c r="E1553">
        <v>0.01</v>
      </c>
      <c r="F1553">
        <f t="shared" si="125"/>
        <v>9.8100000000000007E-2</v>
      </c>
      <c r="G1553">
        <v>0</v>
      </c>
      <c r="H1553">
        <v>7.0000000000000007E-2</v>
      </c>
      <c r="I1553">
        <f t="shared" si="128"/>
        <v>4.1279999999999886</v>
      </c>
      <c r="J1553">
        <f t="shared" si="126"/>
        <v>0.1355655692494066</v>
      </c>
      <c r="L1553">
        <f t="shared" si="127"/>
        <v>1.7430806937741182E-3</v>
      </c>
    </row>
    <row r="1554" spans="1:12">
      <c r="A1554">
        <v>1532</v>
      </c>
      <c r="B1554">
        <v>6.1520000000000001</v>
      </c>
      <c r="C1554">
        <v>5.0000000000000001E-3</v>
      </c>
      <c r="D1554">
        <f t="shared" si="124"/>
        <v>4.9050000000000003E-2</v>
      </c>
      <c r="E1554">
        <v>-3.1E-2</v>
      </c>
      <c r="F1554">
        <f t="shared" si="125"/>
        <v>-0.30410999999999999</v>
      </c>
      <c r="G1554">
        <v>0</v>
      </c>
      <c r="H1554">
        <v>3.1E-2</v>
      </c>
      <c r="I1554">
        <f t="shared" si="128"/>
        <v>4.1319999999999881</v>
      </c>
      <c r="J1554">
        <f t="shared" si="126"/>
        <v>0.14182722152903379</v>
      </c>
      <c r="L1554">
        <f t="shared" si="127"/>
        <v>-5.0040586974227988E-3</v>
      </c>
    </row>
    <row r="1555" spans="1:12">
      <c r="A1555">
        <v>1533</v>
      </c>
      <c r="B1555">
        <v>6.1559999999999997</v>
      </c>
      <c r="C1555">
        <v>5.0000000000000001E-3</v>
      </c>
      <c r="D1555">
        <f t="shared" si="124"/>
        <v>4.9050000000000003E-2</v>
      </c>
      <c r="E1555">
        <v>-0.01</v>
      </c>
      <c r="F1555">
        <f t="shared" si="125"/>
        <v>-9.8100000000000007E-2</v>
      </c>
      <c r="G1555">
        <v>0</v>
      </c>
      <c r="H1555">
        <v>1.2E-2</v>
      </c>
      <c r="I1555">
        <f t="shared" si="128"/>
        <v>4.1359999999999877</v>
      </c>
      <c r="J1555">
        <f t="shared" si="126"/>
        <v>0.14584610877302856</v>
      </c>
      <c r="L1555">
        <f t="shared" si="127"/>
        <v>-1.1889019424280613E-2</v>
      </c>
    </row>
    <row r="1556" spans="1:12">
      <c r="A1556">
        <v>1534</v>
      </c>
      <c r="B1556">
        <v>6.16</v>
      </c>
      <c r="C1556">
        <v>1.6E-2</v>
      </c>
      <c r="D1556">
        <f t="shared" si="124"/>
        <v>0.15696000000000002</v>
      </c>
      <c r="E1556">
        <v>-1.4999999999999999E-2</v>
      </c>
      <c r="F1556">
        <f t="shared" si="125"/>
        <v>-0.14715</v>
      </c>
      <c r="G1556">
        <v>0</v>
      </c>
      <c r="H1556">
        <v>2.1999999999999999E-2</v>
      </c>
      <c r="I1556">
        <f t="shared" si="128"/>
        <v>4.1399999999999872</v>
      </c>
      <c r="J1556">
        <f t="shared" si="126"/>
        <v>0.14936044845913488</v>
      </c>
      <c r="L1556">
        <f t="shared" si="127"/>
        <v>-1.9447344451721832E-2</v>
      </c>
    </row>
    <row r="1557" spans="1:12">
      <c r="A1557">
        <v>1535</v>
      </c>
      <c r="B1557">
        <v>6.1639999999999997</v>
      </c>
      <c r="C1557">
        <v>5.0000000000000001E-3</v>
      </c>
      <c r="D1557">
        <f t="shared" si="124"/>
        <v>4.9050000000000003E-2</v>
      </c>
      <c r="E1557">
        <v>3.1E-2</v>
      </c>
      <c r="F1557">
        <f t="shared" si="125"/>
        <v>0.30410999999999999</v>
      </c>
      <c r="G1557">
        <v>0</v>
      </c>
      <c r="H1557">
        <v>3.1E-2</v>
      </c>
      <c r="I1557">
        <f t="shared" si="128"/>
        <v>4.1439999999999868</v>
      </c>
      <c r="J1557">
        <f t="shared" si="126"/>
        <v>0.1509777818462921</v>
      </c>
      <c r="L1557">
        <f t="shared" si="127"/>
        <v>-2.1499203333650609E-2</v>
      </c>
    </row>
    <row r="1558" spans="1:12">
      <c r="A1558">
        <v>1536</v>
      </c>
      <c r="B1558">
        <v>6.1680000000000001</v>
      </c>
      <c r="C1558">
        <v>1.0999999999999999E-2</v>
      </c>
      <c r="D1558">
        <f t="shared" si="124"/>
        <v>0.10791000000000001</v>
      </c>
      <c r="E1558">
        <v>-5.0000000000000001E-3</v>
      </c>
      <c r="F1558">
        <f t="shared" si="125"/>
        <v>-4.9050000000000003E-2</v>
      </c>
      <c r="G1558">
        <v>0</v>
      </c>
      <c r="H1558">
        <v>1.2E-2</v>
      </c>
      <c r="I1558">
        <f t="shared" si="128"/>
        <v>4.1479999999999864</v>
      </c>
      <c r="J1558">
        <f t="shared" si="126"/>
        <v>0.15176305867365195</v>
      </c>
      <c r="L1558">
        <f t="shared" si="127"/>
        <v>-2.3582913597990189E-2</v>
      </c>
    </row>
    <row r="1559" spans="1:12">
      <c r="A1559">
        <v>1537</v>
      </c>
      <c r="B1559">
        <v>6.1719999999999997</v>
      </c>
      <c r="C1559">
        <v>0</v>
      </c>
      <c r="D1559">
        <f t="shared" ref="D1559:D1622" si="129">C1559*9.81</f>
        <v>0</v>
      </c>
      <c r="E1559">
        <v>2.1000000000000001E-2</v>
      </c>
      <c r="F1559">
        <f t="shared" ref="F1559:F1622" si="130">E1559*9.81</f>
        <v>0.20601000000000003</v>
      </c>
      <c r="G1559">
        <v>0</v>
      </c>
      <c r="H1559">
        <v>2.1000000000000001E-2</v>
      </c>
      <c r="I1559">
        <f t="shared" si="128"/>
        <v>4.1519999999999859</v>
      </c>
      <c r="J1559">
        <f t="shared" si="126"/>
        <v>0.1504130287861648</v>
      </c>
      <c r="L1559">
        <f t="shared" si="127"/>
        <v>-2.2291025663644038E-2</v>
      </c>
    </row>
    <row r="1560" spans="1:12">
      <c r="A1560">
        <v>1538</v>
      </c>
      <c r="B1560">
        <v>6.1760000000000002</v>
      </c>
      <c r="C1560">
        <v>3.2000000000000001E-2</v>
      </c>
      <c r="D1560">
        <f t="shared" si="129"/>
        <v>0.31392000000000003</v>
      </c>
      <c r="E1560">
        <v>0.01</v>
      </c>
      <c r="F1560">
        <f t="shared" si="130"/>
        <v>9.8100000000000007E-2</v>
      </c>
      <c r="G1560">
        <v>0</v>
      </c>
      <c r="H1560">
        <v>3.4000000000000002E-2</v>
      </c>
      <c r="I1560">
        <f t="shared" si="128"/>
        <v>4.1559999999999855</v>
      </c>
      <c r="J1560">
        <f t="shared" ref="J1560:J1623" si="131">(D1560+J1559*(11.254+2*63.3257)-J1558*63.3257)/(1+11.254+63.3257)</f>
        <v>0.15144525547623883</v>
      </c>
      <c r="L1560">
        <f t="shared" ref="L1560:L1623" si="132">(F1560+L1559*(11.254+2*63.3257)-L1558*63.3257)/(1+11.254+63.3257)</f>
        <v>-1.9615694411632342E-2</v>
      </c>
    </row>
    <row r="1561" spans="1:12">
      <c r="A1561">
        <v>1539</v>
      </c>
      <c r="B1561">
        <v>6.1840000000000002</v>
      </c>
      <c r="C1561">
        <v>3.2000000000000001E-2</v>
      </c>
      <c r="D1561">
        <f t="shared" si="129"/>
        <v>0.31392000000000003</v>
      </c>
      <c r="E1561">
        <v>0</v>
      </c>
      <c r="F1561">
        <f t="shared" si="130"/>
        <v>0</v>
      </c>
      <c r="G1561">
        <v>0</v>
      </c>
      <c r="H1561">
        <v>3.2000000000000001E-2</v>
      </c>
      <c r="I1561">
        <f t="shared" si="128"/>
        <v>4.159999999999985</v>
      </c>
      <c r="J1561">
        <f t="shared" si="131"/>
        <v>0.15445983772823746</v>
      </c>
      <c r="L1561">
        <f t="shared" si="132"/>
        <v>-1.7114587385841696E-2</v>
      </c>
    </row>
    <row r="1562" spans="1:12">
      <c r="A1562">
        <v>1540</v>
      </c>
      <c r="B1562">
        <v>6.1879999999999997</v>
      </c>
      <c r="C1562">
        <v>-1.6E-2</v>
      </c>
      <c r="D1562">
        <f t="shared" si="129"/>
        <v>-0.15696000000000002</v>
      </c>
      <c r="E1562">
        <v>-0.01</v>
      </c>
      <c r="F1562">
        <f t="shared" si="130"/>
        <v>-9.8100000000000007E-2</v>
      </c>
      <c r="G1562">
        <v>0</v>
      </c>
      <c r="H1562">
        <v>1.9E-2</v>
      </c>
      <c r="I1562">
        <f t="shared" si="128"/>
        <v>4.1639999999999846</v>
      </c>
      <c r="J1562">
        <f t="shared" si="131"/>
        <v>0.1528652388291567</v>
      </c>
      <c r="L1562">
        <f t="shared" si="132"/>
        <v>-1.6090516893778977E-2</v>
      </c>
    </row>
    <row r="1563" spans="1:12">
      <c r="A1563">
        <v>1541</v>
      </c>
      <c r="B1563">
        <v>6.1920000000000002</v>
      </c>
      <c r="C1563">
        <v>3.2000000000000001E-2</v>
      </c>
      <c r="D1563">
        <f t="shared" si="129"/>
        <v>0.31392000000000003</v>
      </c>
      <c r="E1563">
        <v>-1.4999999999999999E-2</v>
      </c>
      <c r="F1563">
        <f t="shared" si="130"/>
        <v>-0.14715</v>
      </c>
      <c r="G1563">
        <v>0</v>
      </c>
      <c r="H1563">
        <v>3.5000000000000003E-2</v>
      </c>
      <c r="I1563">
        <f t="shared" si="128"/>
        <v>4.1679999999999842</v>
      </c>
      <c r="J1563">
        <f t="shared" si="131"/>
        <v>0.15366010398034577</v>
      </c>
      <c r="L1563">
        <f t="shared" si="132"/>
        <v>-1.6966539190070237E-2</v>
      </c>
    </row>
    <row r="1564" spans="1:12">
      <c r="A1564">
        <v>1542</v>
      </c>
      <c r="B1564">
        <v>6.1959999999999997</v>
      </c>
      <c r="C1564">
        <v>-1.0999999999999999E-2</v>
      </c>
      <c r="D1564">
        <f t="shared" si="129"/>
        <v>-0.10791000000000001</v>
      </c>
      <c r="E1564">
        <v>-5.0000000000000001E-3</v>
      </c>
      <c r="F1564">
        <f t="shared" si="130"/>
        <v>-4.9050000000000003E-2</v>
      </c>
      <c r="G1564">
        <v>0</v>
      </c>
      <c r="H1564">
        <v>1.2E-2</v>
      </c>
      <c r="I1564">
        <f t="shared" si="128"/>
        <v>4.1719999999999837</v>
      </c>
      <c r="J1564">
        <f t="shared" si="131"/>
        <v>0.15086524356312139</v>
      </c>
      <c r="L1564">
        <f t="shared" si="132"/>
        <v>-1.8125027328263175E-2</v>
      </c>
    </row>
    <row r="1565" spans="1:12">
      <c r="A1565">
        <v>1543</v>
      </c>
      <c r="B1565">
        <v>6.2</v>
      </c>
      <c r="C1565">
        <v>-1.0999999999999999E-2</v>
      </c>
      <c r="D1565">
        <f t="shared" si="129"/>
        <v>-0.10791000000000001</v>
      </c>
      <c r="E1565">
        <v>-1.4999999999999999E-2</v>
      </c>
      <c r="F1565">
        <f t="shared" si="130"/>
        <v>-0.14715</v>
      </c>
      <c r="G1565">
        <v>0</v>
      </c>
      <c r="H1565">
        <v>1.9E-2</v>
      </c>
      <c r="I1565">
        <f t="shared" si="128"/>
        <v>4.1759999999999833</v>
      </c>
      <c r="J1565">
        <f t="shared" si="131"/>
        <v>0.1450996512693421</v>
      </c>
      <c r="L1565">
        <f t="shared" si="132"/>
        <v>-2.0802823680517828E-2</v>
      </c>
    </row>
    <row r="1566" spans="1:12">
      <c r="A1566">
        <v>1544</v>
      </c>
      <c r="B1566">
        <v>6.2039999999999997</v>
      </c>
      <c r="C1566">
        <v>-5.0000000000000001E-3</v>
      </c>
      <c r="D1566">
        <f t="shared" si="129"/>
        <v>-4.9050000000000003E-2</v>
      </c>
      <c r="E1566">
        <v>0.01</v>
      </c>
      <c r="F1566">
        <f t="shared" si="130"/>
        <v>9.8100000000000007E-2</v>
      </c>
      <c r="G1566">
        <v>0</v>
      </c>
      <c r="H1566">
        <v>1.2E-2</v>
      </c>
      <c r="I1566">
        <f t="shared" si="128"/>
        <v>4.1799999999999828</v>
      </c>
      <c r="J1566">
        <f t="shared" si="131"/>
        <v>0.13770004768282976</v>
      </c>
      <c r="L1566">
        <f t="shared" si="132"/>
        <v>-2.147324847425813E-2</v>
      </c>
    </row>
    <row r="1567" spans="1:12">
      <c r="A1567">
        <v>1545</v>
      </c>
      <c r="B1567">
        <v>6.2080000000000002</v>
      </c>
      <c r="C1567">
        <v>4.2999999999999997E-2</v>
      </c>
      <c r="D1567">
        <f t="shared" si="129"/>
        <v>0.42182999999999998</v>
      </c>
      <c r="E1567">
        <v>-0.01</v>
      </c>
      <c r="F1567">
        <f t="shared" si="130"/>
        <v>-9.8100000000000007E-2</v>
      </c>
      <c r="G1567">
        <v>0</v>
      </c>
      <c r="H1567">
        <v>4.3999999999999997E-2</v>
      </c>
      <c r="I1567">
        <f t="shared" si="128"/>
        <v>4.1839999999999824</v>
      </c>
      <c r="J1567">
        <f t="shared" si="131"/>
        <v>0.13525950975371337</v>
      </c>
      <c r="L1567">
        <f t="shared" si="132"/>
        <v>-2.3048828569001846E-2</v>
      </c>
    </row>
    <row r="1568" spans="1:12">
      <c r="A1568">
        <v>1546</v>
      </c>
      <c r="B1568">
        <v>6.2119999999999997</v>
      </c>
      <c r="C1568">
        <v>6.9000000000000006E-2</v>
      </c>
      <c r="D1568">
        <f t="shared" si="129"/>
        <v>0.6768900000000001</v>
      </c>
      <c r="E1568">
        <v>0.01</v>
      </c>
      <c r="F1568">
        <f t="shared" si="130"/>
        <v>9.8100000000000007E-2</v>
      </c>
      <c r="G1568">
        <v>0</v>
      </c>
      <c r="H1568">
        <v>7.0000000000000007E-2</v>
      </c>
      <c r="I1568">
        <f t="shared" si="128"/>
        <v>4.187999999999982</v>
      </c>
      <c r="J1568">
        <f t="shared" si="131"/>
        <v>0.14038101351078625</v>
      </c>
      <c r="L1568">
        <f t="shared" si="132"/>
        <v>-2.2766026227059633E-2</v>
      </c>
    </row>
    <row r="1569" spans="1:12">
      <c r="A1569">
        <v>1547</v>
      </c>
      <c r="B1569">
        <v>6.2160000000000002</v>
      </c>
      <c r="C1569">
        <v>-1.6E-2</v>
      </c>
      <c r="D1569">
        <f t="shared" si="129"/>
        <v>-0.15696000000000002</v>
      </c>
      <c r="E1569">
        <v>-2.1000000000000001E-2</v>
      </c>
      <c r="F1569">
        <f t="shared" si="130"/>
        <v>-0.20601000000000003</v>
      </c>
      <c r="G1569">
        <v>0</v>
      </c>
      <c r="H1569">
        <v>2.5999999999999999E-2</v>
      </c>
      <c r="I1569">
        <f t="shared" si="128"/>
        <v>4.1919999999999815</v>
      </c>
      <c r="J1569">
        <f t="shared" si="131"/>
        <v>0.14073801144751369</v>
      </c>
      <c r="L1569">
        <f t="shared" si="132"/>
        <v>-2.495358872741105E-2</v>
      </c>
    </row>
    <row r="1570" spans="1:12">
      <c r="A1570">
        <v>1548</v>
      </c>
      <c r="B1570">
        <v>6.22</v>
      </c>
      <c r="C1570">
        <v>0</v>
      </c>
      <c r="D1570">
        <f t="shared" si="129"/>
        <v>0</v>
      </c>
      <c r="E1570">
        <v>-3.1E-2</v>
      </c>
      <c r="F1570">
        <f t="shared" si="130"/>
        <v>-0.30410999999999999</v>
      </c>
      <c r="G1570">
        <v>0</v>
      </c>
      <c r="H1570">
        <v>3.1E-2</v>
      </c>
      <c r="I1570">
        <f t="shared" si="128"/>
        <v>4.1959999999999811</v>
      </c>
      <c r="J1570">
        <f t="shared" si="131"/>
        <v>0.13917501414525268</v>
      </c>
      <c r="L1570">
        <f t="shared" si="132"/>
        <v>-3.0480011006159078E-2</v>
      </c>
    </row>
    <row r="1571" spans="1:12">
      <c r="A1571">
        <v>1549</v>
      </c>
      <c r="B1571">
        <v>6.2240000000000002</v>
      </c>
      <c r="C1571">
        <v>5.0000000000000001E-3</v>
      </c>
      <c r="D1571">
        <f t="shared" si="129"/>
        <v>4.9050000000000003E-2</v>
      </c>
      <c r="E1571">
        <v>0</v>
      </c>
      <c r="F1571">
        <f t="shared" si="130"/>
        <v>0</v>
      </c>
      <c r="G1571">
        <v>0</v>
      </c>
      <c r="H1571">
        <v>5.0000000000000001E-3</v>
      </c>
      <c r="I1571">
        <f t="shared" si="128"/>
        <v>4.1999999999999806</v>
      </c>
      <c r="J1571">
        <f t="shared" si="131"/>
        <v>0.13667298102777481</v>
      </c>
      <c r="L1571">
        <f t="shared" si="132"/>
        <v>-3.4707132154974896E-2</v>
      </c>
    </row>
    <row r="1572" spans="1:12">
      <c r="A1572">
        <v>1550</v>
      </c>
      <c r="B1572">
        <v>6.2279999999999998</v>
      </c>
      <c r="C1572">
        <v>3.2000000000000001E-2</v>
      </c>
      <c r="D1572">
        <f t="shared" si="129"/>
        <v>0.31392000000000003</v>
      </c>
      <c r="E1572">
        <v>-0.01</v>
      </c>
      <c r="F1572">
        <f t="shared" si="130"/>
        <v>-9.8100000000000007E-2</v>
      </c>
      <c r="G1572">
        <v>0</v>
      </c>
      <c r="H1572">
        <v>3.4000000000000002E-2</v>
      </c>
      <c r="I1572">
        <f t="shared" si="128"/>
        <v>4.2039999999999802</v>
      </c>
      <c r="J1572">
        <f t="shared" si="131"/>
        <v>0.13692177826280955</v>
      </c>
      <c r="L1572">
        <f t="shared" si="132"/>
        <v>-3.9087650648414136E-2</v>
      </c>
    </row>
    <row r="1573" spans="1:12">
      <c r="A1573">
        <v>1551</v>
      </c>
      <c r="B1573">
        <v>6.2320000000000002</v>
      </c>
      <c r="C1573">
        <v>-5.0000000000000001E-3</v>
      </c>
      <c r="D1573">
        <f t="shared" si="129"/>
        <v>-4.9050000000000003E-2</v>
      </c>
      <c r="E1573">
        <v>4.5999999999999999E-2</v>
      </c>
      <c r="F1573">
        <f t="shared" si="130"/>
        <v>0.45125999999999999</v>
      </c>
      <c r="G1573">
        <v>0</v>
      </c>
      <c r="H1573">
        <v>4.7E-2</v>
      </c>
      <c r="I1573">
        <f t="shared" si="128"/>
        <v>4.2079999999999798</v>
      </c>
      <c r="J1573">
        <f t="shared" si="131"/>
        <v>0.13466963226069295</v>
      </c>
      <c r="L1573">
        <f t="shared" si="132"/>
        <v>-3.6270118286041306E-2</v>
      </c>
    </row>
    <row r="1574" spans="1:12">
      <c r="A1574">
        <v>1552</v>
      </c>
      <c r="B1574">
        <v>6.2359999999999998</v>
      </c>
      <c r="C1574">
        <v>-2.7E-2</v>
      </c>
      <c r="D1574">
        <f t="shared" si="129"/>
        <v>-0.26486999999999999</v>
      </c>
      <c r="E1574">
        <v>-5.0000000000000001E-3</v>
      </c>
      <c r="F1574">
        <f t="shared" si="130"/>
        <v>-4.9050000000000003E-2</v>
      </c>
      <c r="G1574">
        <v>0</v>
      </c>
      <c r="H1574">
        <v>2.7E-2</v>
      </c>
      <c r="I1574">
        <f t="shared" si="128"/>
        <v>4.2119999999999793</v>
      </c>
      <c r="J1574">
        <f t="shared" si="131"/>
        <v>0.12749629928441852</v>
      </c>
      <c r="L1574">
        <f t="shared" si="132"/>
        <v>-3.4078493717460655E-2</v>
      </c>
    </row>
    <row r="1575" spans="1:12">
      <c r="A1575">
        <v>1553</v>
      </c>
      <c r="B1575">
        <v>6.24</v>
      </c>
      <c r="C1575">
        <v>3.6999999999999998E-2</v>
      </c>
      <c r="D1575">
        <f t="shared" si="129"/>
        <v>0.36297000000000001</v>
      </c>
      <c r="E1575">
        <v>-5.0000000000000001E-3</v>
      </c>
      <c r="F1575">
        <f t="shared" si="130"/>
        <v>-4.9050000000000003E-2</v>
      </c>
      <c r="G1575">
        <v>0</v>
      </c>
      <c r="H1575">
        <v>3.7999999999999999E-2</v>
      </c>
      <c r="I1575">
        <f t="shared" si="128"/>
        <v>4.2159999999999789</v>
      </c>
      <c r="J1575">
        <f t="shared" si="131"/>
        <v>0.12460157184649431</v>
      </c>
      <c r="L1575">
        <f t="shared" si="132"/>
        <v>-3.2440293861414282E-2</v>
      </c>
    </row>
    <row r="1576" spans="1:12">
      <c r="A1576">
        <v>1554</v>
      </c>
      <c r="B1576">
        <v>6.2439999999999998</v>
      </c>
      <c r="C1576">
        <v>-1.0999999999999999E-2</v>
      </c>
      <c r="D1576">
        <f t="shared" si="129"/>
        <v>-0.10791000000000001</v>
      </c>
      <c r="E1576">
        <v>0.01</v>
      </c>
      <c r="F1576">
        <f t="shared" si="130"/>
        <v>9.8100000000000007E-2</v>
      </c>
      <c r="G1576">
        <v>0</v>
      </c>
      <c r="H1576">
        <v>1.4999999999999999E-2</v>
      </c>
      <c r="I1576">
        <f t="shared" si="128"/>
        <v>4.2199999999999784</v>
      </c>
      <c r="J1576">
        <f t="shared" si="131"/>
        <v>0.11909980069415774</v>
      </c>
      <c r="L1576">
        <f t="shared" si="132"/>
        <v>-2.9340513808232674E-2</v>
      </c>
    </row>
    <row r="1577" spans="1:12">
      <c r="A1577">
        <v>1555</v>
      </c>
      <c r="B1577">
        <v>6.2480000000000002</v>
      </c>
      <c r="C1577">
        <v>5.0000000000000001E-3</v>
      </c>
      <c r="D1577">
        <f t="shared" si="129"/>
        <v>4.9050000000000003E-2</v>
      </c>
      <c r="E1577">
        <v>5.0000000000000001E-3</v>
      </c>
      <c r="F1577">
        <f t="shared" si="130"/>
        <v>4.9050000000000003E-2</v>
      </c>
      <c r="G1577">
        <v>0</v>
      </c>
      <c r="H1577">
        <v>7.0000000000000001E-3</v>
      </c>
      <c r="I1577">
        <f t="shared" si="128"/>
        <v>4.223999999999978</v>
      </c>
      <c r="J1577">
        <f t="shared" si="131"/>
        <v>0.11356321732381251</v>
      </c>
      <c r="L1577">
        <f t="shared" si="132"/>
        <v>-2.5706121828349245E-2</v>
      </c>
    </row>
    <row r="1578" spans="1:12">
      <c r="A1578">
        <v>1556</v>
      </c>
      <c r="B1578">
        <v>6.2519999999999998</v>
      </c>
      <c r="C1578">
        <v>5.2999999999999999E-2</v>
      </c>
      <c r="D1578">
        <f t="shared" si="129"/>
        <v>0.51993</v>
      </c>
      <c r="E1578">
        <v>-0.01</v>
      </c>
      <c r="F1578">
        <f t="shared" si="130"/>
        <v>-9.8100000000000007E-2</v>
      </c>
      <c r="G1578">
        <v>0</v>
      </c>
      <c r="H1578">
        <v>5.3999999999999999E-2</v>
      </c>
      <c r="I1578">
        <f t="shared" si="128"/>
        <v>4.2279999999999776</v>
      </c>
      <c r="J1578">
        <f t="shared" si="131"/>
        <v>0.11430096522623492</v>
      </c>
      <c r="L1578">
        <f t="shared" si="132"/>
        <v>-2.3618834659587608E-2</v>
      </c>
    </row>
    <row r="1579" spans="1:12">
      <c r="A1579">
        <v>1557</v>
      </c>
      <c r="B1579">
        <v>6.2560000000000002</v>
      </c>
      <c r="C1579">
        <v>1.6E-2</v>
      </c>
      <c r="D1579">
        <f t="shared" si="129"/>
        <v>0.15696000000000002</v>
      </c>
      <c r="E1579">
        <v>-2.1000000000000001E-2</v>
      </c>
      <c r="F1579">
        <f t="shared" si="130"/>
        <v>-0.20601000000000003</v>
      </c>
      <c r="G1579">
        <v>0</v>
      </c>
      <c r="H1579">
        <v>2.5999999999999999E-2</v>
      </c>
      <c r="I1579">
        <f t="shared" si="128"/>
        <v>4.2319999999999771</v>
      </c>
      <c r="J1579">
        <f t="shared" si="131"/>
        <v>0.1154835239968862</v>
      </c>
      <c r="L1579">
        <f t="shared" si="132"/>
        <v>-2.4283196178322978E-2</v>
      </c>
    </row>
    <row r="1580" spans="1:12">
      <c r="A1580">
        <v>1558</v>
      </c>
      <c r="B1580">
        <v>6.26</v>
      </c>
      <c r="C1580">
        <v>0</v>
      </c>
      <c r="D1580">
        <f t="shared" si="129"/>
        <v>0</v>
      </c>
      <c r="E1580">
        <v>0</v>
      </c>
      <c r="F1580">
        <f t="shared" si="130"/>
        <v>0</v>
      </c>
      <c r="G1580">
        <v>0</v>
      </c>
      <c r="H1580">
        <v>0</v>
      </c>
      <c r="I1580">
        <f t="shared" si="128"/>
        <v>4.2359999999999767</v>
      </c>
      <c r="J1580">
        <f t="shared" si="131"/>
        <v>0.11494638026577512</v>
      </c>
      <c r="L1580">
        <f t="shared" si="132"/>
        <v>-2.4518549878438975E-2</v>
      </c>
    </row>
    <row r="1581" spans="1:12">
      <c r="A1581">
        <v>1559</v>
      </c>
      <c r="B1581">
        <v>6.2640000000000002</v>
      </c>
      <c r="C1581">
        <v>-3.2000000000000001E-2</v>
      </c>
      <c r="D1581">
        <f t="shared" si="129"/>
        <v>-0.31392000000000003</v>
      </c>
      <c r="E1581">
        <v>-5.0000000000000001E-3</v>
      </c>
      <c r="F1581">
        <f t="shared" si="130"/>
        <v>-4.9050000000000003E-2</v>
      </c>
      <c r="G1581">
        <v>0</v>
      </c>
      <c r="H1581">
        <v>3.2000000000000001E-2</v>
      </c>
      <c r="I1581">
        <f t="shared" si="128"/>
        <v>4.2399999999999762</v>
      </c>
      <c r="J1581">
        <f t="shared" si="131"/>
        <v>0.10882196613024671</v>
      </c>
      <c r="L1581">
        <f t="shared" si="132"/>
        <v>-2.5040322099405665E-2</v>
      </c>
    </row>
    <row r="1582" spans="1:12">
      <c r="A1582">
        <v>1560</v>
      </c>
      <c r="B1582">
        <v>6.2679999999999998</v>
      </c>
      <c r="C1582">
        <v>4.8000000000000001E-2</v>
      </c>
      <c r="D1582">
        <f t="shared" si="129"/>
        <v>0.47088000000000002</v>
      </c>
      <c r="E1582">
        <v>-5.0000000000000001E-3</v>
      </c>
      <c r="F1582">
        <f t="shared" si="130"/>
        <v>-4.9050000000000003E-2</v>
      </c>
      <c r="G1582">
        <v>0</v>
      </c>
      <c r="H1582">
        <v>4.8000000000000001E-2</v>
      </c>
      <c r="I1582">
        <f t="shared" si="128"/>
        <v>4.2439999999999758</v>
      </c>
      <c r="J1582">
        <f t="shared" si="131"/>
        <v>0.10848093833637508</v>
      </c>
      <c r="L1582">
        <f t="shared" si="132"/>
        <v>-2.5795171206161368E-2</v>
      </c>
    </row>
    <row r="1583" spans="1:12">
      <c r="A1583">
        <v>1561</v>
      </c>
      <c r="B1583">
        <v>6.2720000000000002</v>
      </c>
      <c r="C1583">
        <v>2.7E-2</v>
      </c>
      <c r="D1583">
        <f t="shared" si="129"/>
        <v>0.26486999999999999</v>
      </c>
      <c r="E1583">
        <v>0</v>
      </c>
      <c r="F1583">
        <f t="shared" si="130"/>
        <v>0</v>
      </c>
      <c r="G1583">
        <v>0</v>
      </c>
      <c r="H1583">
        <v>2.7E-2</v>
      </c>
      <c r="I1583">
        <f t="shared" si="128"/>
        <v>4.2479999999999754</v>
      </c>
      <c r="J1583">
        <f t="shared" si="131"/>
        <v>0.11026439656520172</v>
      </c>
      <c r="L1583">
        <f t="shared" si="132"/>
        <v>-2.6086336385085312E-2</v>
      </c>
    </row>
    <row r="1584" spans="1:12">
      <c r="A1584">
        <v>1562</v>
      </c>
      <c r="B1584">
        <v>6.2759999999999998</v>
      </c>
      <c r="C1584">
        <v>5.0000000000000001E-3</v>
      </c>
      <c r="D1584">
        <f t="shared" si="129"/>
        <v>4.9050000000000003E-2</v>
      </c>
      <c r="E1584">
        <v>1.4999999999999999E-2</v>
      </c>
      <c r="F1584">
        <f t="shared" si="130"/>
        <v>0.14715</v>
      </c>
      <c r="G1584">
        <v>0</v>
      </c>
      <c r="H1584">
        <v>1.6E-2</v>
      </c>
      <c r="I1584">
        <f t="shared" si="128"/>
        <v>4.2519999999999749</v>
      </c>
      <c r="J1584">
        <f t="shared" si="131"/>
        <v>0.11094876477777736</v>
      </c>
      <c r="L1584">
        <f t="shared" si="132"/>
        <v>-2.4038192536749034E-2</v>
      </c>
    </row>
    <row r="1585" spans="1:12">
      <c r="A1585">
        <v>1563</v>
      </c>
      <c r="B1585">
        <v>6.28</v>
      </c>
      <c r="C1585">
        <v>2.7E-2</v>
      </c>
      <c r="D1585">
        <f t="shared" si="129"/>
        <v>0.26486999999999999</v>
      </c>
      <c r="E1585">
        <v>-1.4999999999999999E-2</v>
      </c>
      <c r="F1585">
        <f t="shared" si="130"/>
        <v>-0.14715</v>
      </c>
      <c r="G1585">
        <v>0</v>
      </c>
      <c r="H1585">
        <v>3.1E-2</v>
      </c>
      <c r="I1585">
        <f t="shared" si="128"/>
        <v>4.2559999999999745</v>
      </c>
      <c r="J1585">
        <f t="shared" si="131"/>
        <v>0.11355871601258408</v>
      </c>
      <c r="L1585">
        <f t="shared" si="132"/>
        <v>-2.3951021835709758E-2</v>
      </c>
    </row>
    <row r="1586" spans="1:12">
      <c r="A1586">
        <v>1564</v>
      </c>
      <c r="B1586">
        <v>6.2839999999999998</v>
      </c>
      <c r="C1586">
        <v>0</v>
      </c>
      <c r="D1586">
        <f t="shared" si="129"/>
        <v>0</v>
      </c>
      <c r="E1586">
        <v>-2.1000000000000001E-2</v>
      </c>
      <c r="F1586">
        <f t="shared" si="130"/>
        <v>-0.20601000000000003</v>
      </c>
      <c r="G1586">
        <v>0</v>
      </c>
      <c r="H1586">
        <v>2.1000000000000001E-2</v>
      </c>
      <c r="I1586">
        <f t="shared" si="128"/>
        <v>4.259999999999974</v>
      </c>
      <c r="J1586">
        <f t="shared" si="131"/>
        <v>0.1142430038954073</v>
      </c>
      <c r="L1586">
        <f t="shared" si="132"/>
        <v>-2.6286818782528639E-2</v>
      </c>
    </row>
    <row r="1587" spans="1:12">
      <c r="A1587">
        <v>1565</v>
      </c>
      <c r="B1587">
        <v>6.2880000000000003</v>
      </c>
      <c r="C1587">
        <v>2.1000000000000001E-2</v>
      </c>
      <c r="D1587">
        <f t="shared" si="129"/>
        <v>0.20601000000000003</v>
      </c>
      <c r="E1587">
        <v>0.01</v>
      </c>
      <c r="F1587">
        <f t="shared" si="130"/>
        <v>9.8100000000000007E-2</v>
      </c>
      <c r="G1587">
        <v>0</v>
      </c>
      <c r="H1587">
        <v>2.4E-2</v>
      </c>
      <c r="I1587">
        <f t="shared" si="128"/>
        <v>4.2639999999999736</v>
      </c>
      <c r="J1587">
        <f t="shared" si="131"/>
        <v>0.11603052098380394</v>
      </c>
      <c r="L1587">
        <f t="shared" si="132"/>
        <v>-2.659813462438352E-2</v>
      </c>
    </row>
    <row r="1588" spans="1:12">
      <c r="A1588">
        <v>1566</v>
      </c>
      <c r="B1588">
        <v>6.2919999999999998</v>
      </c>
      <c r="C1588">
        <v>-2.7E-2</v>
      </c>
      <c r="D1588">
        <f t="shared" si="129"/>
        <v>-0.26486999999999999</v>
      </c>
      <c r="E1588">
        <v>0.01</v>
      </c>
      <c r="F1588">
        <f t="shared" si="130"/>
        <v>9.8100000000000007E-2</v>
      </c>
      <c r="G1588">
        <v>0</v>
      </c>
      <c r="H1588">
        <v>2.9000000000000001E-2</v>
      </c>
      <c r="I1588">
        <f t="shared" si="128"/>
        <v>4.2679999999999731</v>
      </c>
      <c r="J1588">
        <f t="shared" si="131"/>
        <v>0.11248850176304591</v>
      </c>
      <c r="L1588">
        <f t="shared" si="132"/>
        <v>-2.5209086493498713E-2</v>
      </c>
    </row>
    <row r="1589" spans="1:12">
      <c r="A1589">
        <v>1567</v>
      </c>
      <c r="B1589">
        <v>6.2960000000000003</v>
      </c>
      <c r="C1589">
        <v>6.9000000000000006E-2</v>
      </c>
      <c r="D1589">
        <f t="shared" si="129"/>
        <v>0.6768900000000001</v>
      </c>
      <c r="E1589">
        <v>-3.1E-2</v>
      </c>
      <c r="F1589">
        <f t="shared" si="130"/>
        <v>-0.30410999999999999</v>
      </c>
      <c r="G1589">
        <v>0</v>
      </c>
      <c r="H1589">
        <v>7.5999999999999998E-2</v>
      </c>
      <c r="I1589">
        <f t="shared" si="128"/>
        <v>4.2719999999999727</v>
      </c>
      <c r="J1589">
        <f t="shared" si="131"/>
        <v>0.11698839593660039</v>
      </c>
      <c r="L1589">
        <f t="shared" si="132"/>
        <v>-2.7735405971937098E-2</v>
      </c>
    </row>
    <row r="1590" spans="1:12">
      <c r="A1590">
        <v>1568</v>
      </c>
      <c r="B1590">
        <v>6.3</v>
      </c>
      <c r="C1590">
        <v>5.2999999999999999E-2</v>
      </c>
      <c r="D1590">
        <f t="shared" si="129"/>
        <v>0.51993</v>
      </c>
      <c r="E1590">
        <v>0</v>
      </c>
      <c r="F1590">
        <f t="shared" si="130"/>
        <v>0</v>
      </c>
      <c r="G1590">
        <v>0</v>
      </c>
      <c r="H1590">
        <v>5.2999999999999999E-2</v>
      </c>
      <c r="I1590">
        <f t="shared" si="128"/>
        <v>4.2759999999999723</v>
      </c>
      <c r="J1590">
        <f t="shared" si="131"/>
        <v>0.12609005355802064</v>
      </c>
      <c r="L1590">
        <f t="shared" si="132"/>
        <v>-2.948515548700276E-2</v>
      </c>
    </row>
    <row r="1591" spans="1:12">
      <c r="A1591">
        <v>1569</v>
      </c>
      <c r="B1591">
        <v>6.3040000000000003</v>
      </c>
      <c r="C1591">
        <v>-5.2999999999999999E-2</v>
      </c>
      <c r="D1591">
        <f t="shared" si="129"/>
        <v>-0.51993</v>
      </c>
      <c r="E1591">
        <v>2.1000000000000001E-2</v>
      </c>
      <c r="F1591">
        <f t="shared" si="130"/>
        <v>0.20601000000000003</v>
      </c>
      <c r="G1591">
        <v>0</v>
      </c>
      <c r="H1591">
        <v>5.7000000000000002E-2</v>
      </c>
      <c r="I1591">
        <f t="shared" si="128"/>
        <v>4.2799999999999718</v>
      </c>
      <c r="J1591">
        <f t="shared" si="131"/>
        <v>0.12516849375398267</v>
      </c>
      <c r="L1591">
        <f t="shared" si="132"/>
        <v>-2.7835360070762559E-2</v>
      </c>
    </row>
    <row r="1592" spans="1:12">
      <c r="A1592">
        <v>1570</v>
      </c>
      <c r="B1592">
        <v>6.3079999999999998</v>
      </c>
      <c r="C1592">
        <v>2.1000000000000001E-2</v>
      </c>
      <c r="D1592">
        <f t="shared" si="129"/>
        <v>0.20601000000000003</v>
      </c>
      <c r="E1592">
        <v>-5.0000000000000001E-3</v>
      </c>
      <c r="F1592">
        <f t="shared" si="130"/>
        <v>-4.9050000000000003E-2</v>
      </c>
      <c r="G1592">
        <v>0</v>
      </c>
      <c r="H1592">
        <v>2.1999999999999999E-2</v>
      </c>
      <c r="I1592">
        <f t="shared" si="128"/>
        <v>4.2839999999999714</v>
      </c>
      <c r="J1592">
        <f t="shared" si="131"/>
        <v>0.12546596895649667</v>
      </c>
      <c r="L1592">
        <f t="shared" si="132"/>
        <v>-2.6733744032845425E-2</v>
      </c>
    </row>
    <row r="1593" spans="1:12">
      <c r="A1593">
        <v>1571</v>
      </c>
      <c r="B1593">
        <v>6.3120000000000003</v>
      </c>
      <c r="C1593">
        <v>2.7E-2</v>
      </c>
      <c r="D1593">
        <f t="shared" si="129"/>
        <v>0.26486999999999999</v>
      </c>
      <c r="E1593">
        <v>0.01</v>
      </c>
      <c r="F1593">
        <f t="shared" si="130"/>
        <v>9.8100000000000007E-2</v>
      </c>
      <c r="G1593">
        <v>0</v>
      </c>
      <c r="H1593">
        <v>2.9000000000000001E-2</v>
      </c>
      <c r="I1593">
        <f t="shared" si="128"/>
        <v>4.2879999999999709</v>
      </c>
      <c r="J1593">
        <f t="shared" si="131"/>
        <v>0.12755967740566146</v>
      </c>
      <c r="L1593">
        <f t="shared" si="132"/>
        <v>-2.4159053331967082E-2</v>
      </c>
    </row>
    <row r="1594" spans="1:12">
      <c r="A1594">
        <v>1572</v>
      </c>
      <c r="B1594">
        <v>6.3159999999999998</v>
      </c>
      <c r="C1594">
        <v>0</v>
      </c>
      <c r="D1594">
        <f t="shared" si="129"/>
        <v>0</v>
      </c>
      <c r="E1594">
        <v>-1.4999999999999999E-2</v>
      </c>
      <c r="F1594">
        <f t="shared" si="130"/>
        <v>-0.14715</v>
      </c>
      <c r="G1594">
        <v>0</v>
      </c>
      <c r="H1594">
        <v>1.4999999999999999E-2</v>
      </c>
      <c r="I1594">
        <f t="shared" si="128"/>
        <v>4.2919999999999705</v>
      </c>
      <c r="J1594">
        <f t="shared" si="131"/>
        <v>0.1276261750992698</v>
      </c>
      <c r="L1594">
        <f t="shared" si="132"/>
        <v>-2.3629107536355574E-2</v>
      </c>
    </row>
    <row r="1595" spans="1:12">
      <c r="A1595">
        <v>1573</v>
      </c>
      <c r="B1595">
        <v>6.32</v>
      </c>
      <c r="C1595">
        <v>-2.1000000000000001E-2</v>
      </c>
      <c r="D1595">
        <f t="shared" si="129"/>
        <v>-0.20601000000000003</v>
      </c>
      <c r="E1595">
        <v>0.01</v>
      </c>
      <c r="F1595">
        <f t="shared" si="130"/>
        <v>9.8100000000000007E-2</v>
      </c>
      <c r="G1595">
        <v>0</v>
      </c>
      <c r="H1595">
        <v>2.4E-2</v>
      </c>
      <c r="I1595">
        <f t="shared" si="128"/>
        <v>4.2959999999999701</v>
      </c>
      <c r="J1595">
        <f t="shared" si="131"/>
        <v>0.12326752903289039</v>
      </c>
      <c r="L1595">
        <f t="shared" si="132"/>
        <v>-2.157447784074271E-2</v>
      </c>
    </row>
    <row r="1596" spans="1:12">
      <c r="A1596">
        <v>1574</v>
      </c>
      <c r="B1596">
        <v>6.3239999999999998</v>
      </c>
      <c r="C1596">
        <v>4.2999999999999997E-2</v>
      </c>
      <c r="D1596">
        <f t="shared" si="129"/>
        <v>0.42182999999999998</v>
      </c>
      <c r="E1596">
        <v>-7.1999999999999995E-2</v>
      </c>
      <c r="F1596">
        <f t="shared" si="130"/>
        <v>-0.70631999999999995</v>
      </c>
      <c r="G1596">
        <v>0</v>
      </c>
      <c r="H1596">
        <v>8.4000000000000005E-2</v>
      </c>
      <c r="I1596">
        <f t="shared" si="128"/>
        <v>4.2999999999999696</v>
      </c>
      <c r="J1596">
        <f t="shared" si="131"/>
        <v>0.12356586519671989</v>
      </c>
      <c r="L1596">
        <f t="shared" si="132"/>
        <v>-2.891288562013036E-2</v>
      </c>
    </row>
    <row r="1597" spans="1:12">
      <c r="A1597">
        <v>1575</v>
      </c>
      <c r="B1597">
        <v>6.3280000000000003</v>
      </c>
      <c r="C1597">
        <v>6.4000000000000001E-2</v>
      </c>
      <c r="D1597">
        <f t="shared" si="129"/>
        <v>0.62784000000000006</v>
      </c>
      <c r="E1597">
        <v>-1.4999999999999999E-2</v>
      </c>
      <c r="F1597">
        <f t="shared" si="130"/>
        <v>-0.14715</v>
      </c>
      <c r="G1597">
        <v>0</v>
      </c>
      <c r="H1597">
        <v>6.6000000000000003E-2</v>
      </c>
      <c r="I1597">
        <f t="shared" si="128"/>
        <v>4.3039999999999692</v>
      </c>
      <c r="J1597">
        <f t="shared" si="131"/>
        <v>0.13048791544583566</v>
      </c>
      <c r="L1597">
        <f t="shared" si="132"/>
        <v>-3.6625894852702581E-2</v>
      </c>
    </row>
    <row r="1598" spans="1:12">
      <c r="A1598">
        <v>1576</v>
      </c>
      <c r="B1598">
        <v>6.3319999999999999</v>
      </c>
      <c r="C1598">
        <v>-4.8000000000000001E-2</v>
      </c>
      <c r="D1598">
        <f t="shared" si="129"/>
        <v>-0.47088000000000002</v>
      </c>
      <c r="E1598">
        <v>-1.4999999999999999E-2</v>
      </c>
      <c r="F1598">
        <f t="shared" si="130"/>
        <v>-0.14715</v>
      </c>
      <c r="G1598">
        <v>0</v>
      </c>
      <c r="H1598">
        <v>0.05</v>
      </c>
      <c r="I1598">
        <f t="shared" ref="I1598:I1661" si="133">I1597+0.004</f>
        <v>4.3079999999999687</v>
      </c>
      <c r="J1598">
        <f t="shared" si="131"/>
        <v>0.12833093099120818</v>
      </c>
      <c r="L1598">
        <f t="shared" si="132"/>
        <v>-4.4550718765822048E-2</v>
      </c>
    </row>
    <row r="1599" spans="1:12">
      <c r="A1599">
        <v>1577</v>
      </c>
      <c r="B1599">
        <v>6.3360000000000003</v>
      </c>
      <c r="C1599">
        <v>3.2000000000000001E-2</v>
      </c>
      <c r="D1599">
        <f t="shared" si="129"/>
        <v>0.31392000000000003</v>
      </c>
      <c r="E1599">
        <v>-1.4999999999999999E-2</v>
      </c>
      <c r="F1599">
        <f t="shared" si="130"/>
        <v>-0.14715</v>
      </c>
      <c r="G1599">
        <v>0</v>
      </c>
      <c r="H1599">
        <v>3.5000000000000003E-2</v>
      </c>
      <c r="I1599">
        <f t="shared" si="133"/>
        <v>4.3119999999999683</v>
      </c>
      <c r="J1599">
        <f t="shared" si="131"/>
        <v>0.12897920716232802</v>
      </c>
      <c r="L1599">
        <f t="shared" si="132"/>
        <v>-5.2548161239253488E-2</v>
      </c>
    </row>
    <row r="1600" spans="1:12">
      <c r="A1600">
        <v>1578</v>
      </c>
      <c r="B1600">
        <v>6.34</v>
      </c>
      <c r="C1600">
        <v>2.1000000000000001E-2</v>
      </c>
      <c r="D1600">
        <f t="shared" si="129"/>
        <v>0.20601000000000003</v>
      </c>
      <c r="E1600">
        <v>0.01</v>
      </c>
      <c r="F1600">
        <f t="shared" si="130"/>
        <v>9.8100000000000007E-2</v>
      </c>
      <c r="G1600">
        <v>0</v>
      </c>
      <c r="H1600">
        <v>2.4E-2</v>
      </c>
      <c r="I1600">
        <f t="shared" si="133"/>
        <v>4.3159999999999679</v>
      </c>
      <c r="J1600">
        <f t="shared" si="131"/>
        <v>0.13054157556504928</v>
      </c>
      <c r="L1600">
        <f t="shared" si="132"/>
        <v>-5.7255714743706713E-2</v>
      </c>
    </row>
    <row r="1601" spans="1:12">
      <c r="A1601">
        <v>1579</v>
      </c>
      <c r="B1601">
        <v>6.3440000000000003</v>
      </c>
      <c r="C1601">
        <v>-5.0000000000000001E-3</v>
      </c>
      <c r="D1601">
        <f t="shared" si="129"/>
        <v>-4.9050000000000003E-2</v>
      </c>
      <c r="E1601">
        <v>5.0000000000000001E-3</v>
      </c>
      <c r="F1601">
        <f t="shared" si="130"/>
        <v>4.9050000000000003E-2</v>
      </c>
      <c r="G1601">
        <v>0</v>
      </c>
      <c r="H1601">
        <v>7.0000000000000001E-3</v>
      </c>
      <c r="I1601">
        <f t="shared" si="133"/>
        <v>4.3199999999999674</v>
      </c>
      <c r="J1601">
        <f t="shared" si="131"/>
        <v>0.12947444374519754</v>
      </c>
      <c r="L1601">
        <f t="shared" si="132"/>
        <v>-5.9793478272977756E-2</v>
      </c>
    </row>
    <row r="1602" spans="1:12">
      <c r="A1602">
        <v>1580</v>
      </c>
      <c r="B1602">
        <v>6.3479999999999999</v>
      </c>
      <c r="C1602">
        <v>1.0999999999999999E-2</v>
      </c>
      <c r="D1602">
        <f t="shared" si="129"/>
        <v>0.10791000000000001</v>
      </c>
      <c r="E1602">
        <v>0.01</v>
      </c>
      <c r="F1602">
        <f t="shared" si="130"/>
        <v>9.8100000000000007E-2</v>
      </c>
      <c r="G1602">
        <v>0</v>
      </c>
      <c r="H1602">
        <v>1.4999999999999999E-2</v>
      </c>
      <c r="I1602">
        <f t="shared" si="133"/>
        <v>4.323999999999967</v>
      </c>
      <c r="J1602">
        <f t="shared" si="131"/>
        <v>0.12829500914530384</v>
      </c>
      <c r="L1602">
        <f t="shared" si="132"/>
        <v>-5.9830686328217177E-2</v>
      </c>
    </row>
    <row r="1603" spans="1:12">
      <c r="A1603">
        <v>1581</v>
      </c>
      <c r="B1603">
        <v>6.3520000000000003</v>
      </c>
      <c r="C1603">
        <v>1.6E-2</v>
      </c>
      <c r="D1603">
        <f t="shared" si="129"/>
        <v>0.15696000000000002</v>
      </c>
      <c r="E1603">
        <v>-5.7000000000000002E-2</v>
      </c>
      <c r="F1603">
        <f t="shared" si="130"/>
        <v>-0.55917000000000006</v>
      </c>
      <c r="G1603">
        <v>0</v>
      </c>
      <c r="H1603">
        <v>5.8999999999999997E-2</v>
      </c>
      <c r="I1603">
        <f t="shared" si="133"/>
        <v>4.3279999999999665</v>
      </c>
      <c r="J1603">
        <f t="shared" si="131"/>
        <v>0.12768606877126437</v>
      </c>
      <c r="L1603">
        <f t="shared" si="132"/>
        <v>-6.6468653134323263E-2</v>
      </c>
    </row>
    <row r="1604" spans="1:12">
      <c r="A1604">
        <v>1582</v>
      </c>
      <c r="B1604">
        <v>6.3559999999999999</v>
      </c>
      <c r="C1604">
        <v>9.6000000000000002E-2</v>
      </c>
      <c r="D1604">
        <f t="shared" si="129"/>
        <v>0.94176000000000004</v>
      </c>
      <c r="E1604">
        <v>-5.0000000000000001E-3</v>
      </c>
      <c r="F1604">
        <f t="shared" si="130"/>
        <v>-4.9050000000000003E-2</v>
      </c>
      <c r="G1604">
        <v>0</v>
      </c>
      <c r="H1604">
        <v>9.6000000000000002E-2</v>
      </c>
      <c r="I1604">
        <f t="shared" si="133"/>
        <v>4.3319999999999661</v>
      </c>
      <c r="J1604">
        <f t="shared" si="131"/>
        <v>0.13794692394513275</v>
      </c>
      <c r="L1604">
        <f t="shared" si="132"/>
        <v>-7.1799915913073456E-2</v>
      </c>
    </row>
    <row r="1605" spans="1:12">
      <c r="A1605">
        <v>1583</v>
      </c>
      <c r="B1605">
        <v>6.36</v>
      </c>
      <c r="C1605">
        <v>-5.8999999999999997E-2</v>
      </c>
      <c r="D1605">
        <f t="shared" si="129"/>
        <v>-0.57879000000000003</v>
      </c>
      <c r="E1605">
        <v>5.0000000000000001E-3</v>
      </c>
      <c r="F1605">
        <f t="shared" si="130"/>
        <v>4.9050000000000003E-2</v>
      </c>
      <c r="G1605">
        <v>0</v>
      </c>
      <c r="H1605">
        <v>5.8999999999999997E-2</v>
      </c>
      <c r="I1605">
        <f t="shared" si="133"/>
        <v>4.3359999999999657</v>
      </c>
      <c r="J1605">
        <f t="shared" si="131"/>
        <v>0.13706095737657931</v>
      </c>
      <c r="L1605">
        <f t="shared" si="132"/>
        <v>-7.4667829273873082E-2</v>
      </c>
    </row>
    <row r="1606" spans="1:12">
      <c r="A1606">
        <v>1584</v>
      </c>
      <c r="B1606">
        <v>6.3639999999999999</v>
      </c>
      <c r="C1606">
        <v>2.1000000000000001E-2</v>
      </c>
      <c r="D1606">
        <f t="shared" si="129"/>
        <v>0.20601000000000003</v>
      </c>
      <c r="E1606">
        <v>-2.1000000000000001E-2</v>
      </c>
      <c r="F1606">
        <f t="shared" si="130"/>
        <v>-0.20601000000000003</v>
      </c>
      <c r="G1606">
        <v>0</v>
      </c>
      <c r="H1606">
        <v>0.03</v>
      </c>
      <c r="I1606">
        <f t="shared" si="133"/>
        <v>4.3399999999999652</v>
      </c>
      <c r="J1606">
        <f t="shared" si="131"/>
        <v>0.1372309049880831</v>
      </c>
      <c r="L1606">
        <f t="shared" si="132"/>
        <v>-7.8808554784004989E-2</v>
      </c>
    </row>
    <row r="1607" spans="1:12">
      <c r="A1607">
        <v>1585</v>
      </c>
      <c r="B1607">
        <v>6.3680000000000003</v>
      </c>
      <c r="C1607">
        <v>8.5000000000000006E-2</v>
      </c>
      <c r="D1607">
        <f t="shared" si="129"/>
        <v>0.83385000000000009</v>
      </c>
      <c r="E1607">
        <v>-0.01</v>
      </c>
      <c r="F1607">
        <f t="shared" si="130"/>
        <v>-9.8100000000000007E-2</v>
      </c>
      <c r="G1607">
        <v>0</v>
      </c>
      <c r="H1607">
        <v>8.5999999999999993E-2</v>
      </c>
      <c r="I1607">
        <f t="shared" si="133"/>
        <v>4.3439999999999648</v>
      </c>
      <c r="J1607">
        <f t="shared" si="131"/>
        <v>0.14659031163396449</v>
      </c>
      <c r="L1607">
        <f t="shared" si="132"/>
        <v>-8.2533176430465011E-2</v>
      </c>
    </row>
    <row r="1608" spans="1:12">
      <c r="A1608">
        <v>1586</v>
      </c>
      <c r="B1608">
        <v>6.3719999999999999</v>
      </c>
      <c r="C1608">
        <v>1.6E-2</v>
      </c>
      <c r="D1608">
        <f t="shared" si="129"/>
        <v>0.15696000000000002</v>
      </c>
      <c r="E1608">
        <v>2.1000000000000001E-2</v>
      </c>
      <c r="F1608">
        <f t="shared" si="130"/>
        <v>0.20601000000000003</v>
      </c>
      <c r="G1608">
        <v>0</v>
      </c>
      <c r="H1608">
        <v>2.5999999999999999E-2</v>
      </c>
      <c r="I1608">
        <f t="shared" si="133"/>
        <v>4.3479999999999643</v>
      </c>
      <c r="J1608">
        <f t="shared" si="131"/>
        <v>0.15456944711347981</v>
      </c>
      <c r="L1608">
        <f t="shared" si="132"/>
        <v>-8.1836178381607547E-2</v>
      </c>
    </row>
    <row r="1609" spans="1:12">
      <c r="A1609">
        <v>1587</v>
      </c>
      <c r="B1609">
        <v>6.3760000000000003</v>
      </c>
      <c r="C1609">
        <v>4.2999999999999997E-2</v>
      </c>
      <c r="D1609">
        <f t="shared" si="129"/>
        <v>0.42182999999999998</v>
      </c>
      <c r="E1609">
        <v>-5.0000000000000001E-3</v>
      </c>
      <c r="F1609">
        <f t="shared" si="130"/>
        <v>-4.9050000000000003E-2</v>
      </c>
      <c r="G1609">
        <v>0</v>
      </c>
      <c r="H1609">
        <v>4.2999999999999997E-2</v>
      </c>
      <c r="I1609">
        <f t="shared" si="133"/>
        <v>4.3519999999999639</v>
      </c>
      <c r="J1609">
        <f t="shared" si="131"/>
        <v>0.16479103958502522</v>
      </c>
      <c r="L1609">
        <f t="shared" si="132"/>
        <v>-8.0818390963502643E-2</v>
      </c>
    </row>
    <row r="1610" spans="1:12">
      <c r="A1610">
        <v>1588</v>
      </c>
      <c r="B1610">
        <v>6.38</v>
      </c>
      <c r="C1610">
        <v>-2.1000000000000001E-2</v>
      </c>
      <c r="D1610">
        <f t="shared" si="129"/>
        <v>-0.20601000000000003</v>
      </c>
      <c r="E1610">
        <v>5.0000000000000001E-3</v>
      </c>
      <c r="F1610">
        <f t="shared" si="130"/>
        <v>4.9050000000000003E-2</v>
      </c>
      <c r="G1610">
        <v>0</v>
      </c>
      <c r="H1610">
        <v>2.1999999999999999E-2</v>
      </c>
      <c r="I1610">
        <f t="shared" si="133"/>
        <v>4.3559999999999635</v>
      </c>
      <c r="J1610">
        <f t="shared" si="131"/>
        <v>0.168449276635322</v>
      </c>
      <c r="L1610">
        <f t="shared" si="132"/>
        <v>-7.8247323710441435E-2</v>
      </c>
    </row>
    <row r="1611" spans="1:12">
      <c r="A1611">
        <v>1589</v>
      </c>
      <c r="B1611">
        <v>6.3840000000000003</v>
      </c>
      <c r="C1611">
        <v>2.7E-2</v>
      </c>
      <c r="D1611">
        <f t="shared" si="129"/>
        <v>0.26486999999999999</v>
      </c>
      <c r="E1611">
        <v>0</v>
      </c>
      <c r="F1611">
        <f t="shared" si="130"/>
        <v>0</v>
      </c>
      <c r="G1611">
        <v>0</v>
      </c>
      <c r="H1611">
        <v>2.7E-2</v>
      </c>
      <c r="I1611">
        <f t="shared" si="133"/>
        <v>4.359999999999963</v>
      </c>
      <c r="J1611">
        <f t="shared" si="131"/>
        <v>0.17279013992719339</v>
      </c>
      <c r="L1611">
        <f t="shared" si="132"/>
        <v>-7.5057817040560235E-2</v>
      </c>
    </row>
    <row r="1612" spans="1:12">
      <c r="A1612">
        <v>1590</v>
      </c>
      <c r="B1612">
        <v>6.3879999999999999</v>
      </c>
      <c r="C1612">
        <v>5.0000000000000001E-3</v>
      </c>
      <c r="D1612">
        <f t="shared" si="129"/>
        <v>4.9050000000000003E-2</v>
      </c>
      <c r="E1612">
        <v>0.01</v>
      </c>
      <c r="F1612">
        <f t="shared" si="130"/>
        <v>9.8100000000000007E-2</v>
      </c>
      <c r="G1612">
        <v>0</v>
      </c>
      <c r="H1612">
        <v>1.2E-2</v>
      </c>
      <c r="I1612">
        <f t="shared" si="133"/>
        <v>4.3639999999999626</v>
      </c>
      <c r="J1612">
        <f t="shared" si="131"/>
        <v>0.17478998997469114</v>
      </c>
      <c r="L1612">
        <f t="shared" si="132"/>
        <v>-7.0094373687841743E-2</v>
      </c>
    </row>
    <row r="1613" spans="1:12">
      <c r="A1613">
        <v>1591</v>
      </c>
      <c r="B1613">
        <v>6.3920000000000003</v>
      </c>
      <c r="C1613">
        <v>5.0000000000000001E-3</v>
      </c>
      <c r="D1613">
        <f t="shared" si="129"/>
        <v>4.9050000000000003E-2</v>
      </c>
      <c r="E1613">
        <v>-5.0000000000000001E-3</v>
      </c>
      <c r="F1613">
        <f t="shared" si="130"/>
        <v>-4.9050000000000003E-2</v>
      </c>
      <c r="G1613">
        <v>0</v>
      </c>
      <c r="H1613">
        <v>7.0000000000000001E-3</v>
      </c>
      <c r="I1613">
        <f t="shared" si="133"/>
        <v>4.3679999999999621</v>
      </c>
      <c r="J1613">
        <f t="shared" si="131"/>
        <v>0.17480192326072083</v>
      </c>
      <c r="L1613">
        <f t="shared" si="132"/>
        <v>-6.5657231195756061E-2</v>
      </c>
    </row>
    <row r="1614" spans="1:12">
      <c r="A1614">
        <v>1592</v>
      </c>
      <c r="B1614">
        <v>6.3959999999999999</v>
      </c>
      <c r="C1614">
        <v>6.4000000000000001E-2</v>
      </c>
      <c r="D1614">
        <f t="shared" si="129"/>
        <v>0.62784000000000006</v>
      </c>
      <c r="E1614">
        <v>-1.4999999999999999E-2</v>
      </c>
      <c r="F1614">
        <f t="shared" si="130"/>
        <v>-0.14715</v>
      </c>
      <c r="G1614">
        <v>0</v>
      </c>
      <c r="H1614">
        <v>6.6000000000000003E-2</v>
      </c>
      <c r="I1614">
        <f t="shared" si="133"/>
        <v>4.3719999999999617</v>
      </c>
      <c r="J1614">
        <f t="shared" si="131"/>
        <v>0.18080609846160689</v>
      </c>
      <c r="L1614">
        <f t="shared" si="132"/>
        <v>-6.3017734273873249E-2</v>
      </c>
    </row>
    <row r="1615" spans="1:12">
      <c r="A1615">
        <v>1593</v>
      </c>
      <c r="B1615">
        <v>6.4</v>
      </c>
      <c r="C1615">
        <v>-2.1000000000000001E-2</v>
      </c>
      <c r="D1615">
        <f t="shared" si="129"/>
        <v>-0.20601000000000003</v>
      </c>
      <c r="E1615">
        <v>-1.4999999999999999E-2</v>
      </c>
      <c r="F1615">
        <f t="shared" si="130"/>
        <v>-0.14715</v>
      </c>
      <c r="G1615">
        <v>0</v>
      </c>
      <c r="H1615">
        <v>2.5999999999999999E-2</v>
      </c>
      <c r="I1615">
        <f t="shared" si="133"/>
        <v>4.3759999999999613</v>
      </c>
      <c r="J1615">
        <f t="shared" si="131"/>
        <v>0.18071880649110608</v>
      </c>
      <c r="L1615">
        <f t="shared" si="132"/>
        <v>-6.1919347742834502E-2</v>
      </c>
    </row>
    <row r="1616" spans="1:12">
      <c r="A1616">
        <v>1594</v>
      </c>
      <c r="B1616">
        <v>6.4039999999999999</v>
      </c>
      <c r="C1616">
        <v>1.6E-2</v>
      </c>
      <c r="D1616">
        <f t="shared" si="129"/>
        <v>0.15696000000000002</v>
      </c>
      <c r="E1616">
        <v>0.01</v>
      </c>
      <c r="F1616">
        <f t="shared" si="130"/>
        <v>9.8100000000000007E-2</v>
      </c>
      <c r="G1616">
        <v>0</v>
      </c>
      <c r="H1616">
        <v>1.9E-2</v>
      </c>
      <c r="I1616">
        <f t="shared" si="133"/>
        <v>4.3799999999999608</v>
      </c>
      <c r="J1616">
        <f t="shared" si="131"/>
        <v>0.18033131313472267</v>
      </c>
      <c r="L1616">
        <f t="shared" si="132"/>
        <v>-5.8881819892215394E-2</v>
      </c>
    </row>
    <row r="1617" spans="1:12">
      <c r="A1617">
        <v>1595</v>
      </c>
      <c r="B1617">
        <v>6.4080000000000004</v>
      </c>
      <c r="C1617">
        <v>-2.1000000000000001E-2</v>
      </c>
      <c r="D1617">
        <f t="shared" si="129"/>
        <v>-0.20601000000000003</v>
      </c>
      <c r="E1617">
        <v>-0.01</v>
      </c>
      <c r="F1617">
        <f t="shared" si="130"/>
        <v>-9.8100000000000007E-2</v>
      </c>
      <c r="G1617">
        <v>0</v>
      </c>
      <c r="H1617">
        <v>2.4E-2</v>
      </c>
      <c r="I1617">
        <f t="shared" si="133"/>
        <v>4.3839999999999604</v>
      </c>
      <c r="J1617">
        <f t="shared" si="131"/>
        <v>0.17489493800789557</v>
      </c>
      <c r="L1617">
        <f t="shared" si="132"/>
        <v>-5.6855675341467439E-2</v>
      </c>
    </row>
    <row r="1618" spans="1:12">
      <c r="A1618">
        <v>1596</v>
      </c>
      <c r="B1618">
        <v>6.4119999999999999</v>
      </c>
      <c r="C1618">
        <v>1.6E-2</v>
      </c>
      <c r="D1618">
        <f t="shared" si="129"/>
        <v>0.15696000000000002</v>
      </c>
      <c r="E1618">
        <v>-3.1E-2</v>
      </c>
      <c r="F1618">
        <f t="shared" si="130"/>
        <v>-0.30410999999999999</v>
      </c>
      <c r="G1618">
        <v>0</v>
      </c>
      <c r="H1618">
        <v>3.5000000000000003E-2</v>
      </c>
      <c r="I1618">
        <f t="shared" si="133"/>
        <v>4.3879999999999599</v>
      </c>
      <c r="J1618">
        <f t="shared" si="131"/>
        <v>0.1701026829661739</v>
      </c>
      <c r="L1618">
        <f t="shared" si="132"/>
        <v>-5.8429474955401232E-2</v>
      </c>
    </row>
    <row r="1619" spans="1:12">
      <c r="A1619">
        <v>1597</v>
      </c>
      <c r="B1619">
        <v>6.4160000000000004</v>
      </c>
      <c r="C1619">
        <v>3.2000000000000001E-2</v>
      </c>
      <c r="D1619">
        <f t="shared" si="129"/>
        <v>0.31392000000000003</v>
      </c>
      <c r="E1619">
        <v>-0.01</v>
      </c>
      <c r="F1619">
        <f t="shared" si="130"/>
        <v>-9.8100000000000007E-2</v>
      </c>
      <c r="G1619">
        <v>0</v>
      </c>
      <c r="H1619">
        <v>3.4000000000000002E-2</v>
      </c>
      <c r="I1619">
        <f t="shared" si="133"/>
        <v>4.3919999999999595</v>
      </c>
      <c r="J1619">
        <f t="shared" si="131"/>
        <v>0.16799026934106381</v>
      </c>
      <c r="L1619">
        <f t="shared" si="132"/>
        <v>-6.0272992292155492E-2</v>
      </c>
    </row>
    <row r="1620" spans="1:12">
      <c r="A1620">
        <v>1598</v>
      </c>
      <c r="B1620">
        <v>6.42</v>
      </c>
      <c r="C1620">
        <v>-1.0999999999999999E-2</v>
      </c>
      <c r="D1620">
        <f t="shared" si="129"/>
        <v>-0.10791000000000001</v>
      </c>
      <c r="E1620">
        <v>-5.0000000000000001E-3</v>
      </c>
      <c r="F1620">
        <f t="shared" si="130"/>
        <v>-4.9050000000000003E-2</v>
      </c>
      <c r="G1620">
        <v>0</v>
      </c>
      <c r="H1620">
        <v>1.2E-2</v>
      </c>
      <c r="I1620">
        <f t="shared" si="133"/>
        <v>4.3959999999999591</v>
      </c>
      <c r="J1620">
        <f t="shared" si="131"/>
        <v>0.16256989401752192</v>
      </c>
      <c r="L1620">
        <f t="shared" si="132"/>
        <v>-6.166912159036575E-2</v>
      </c>
    </row>
    <row r="1621" spans="1:12">
      <c r="A1621">
        <v>1599</v>
      </c>
      <c r="B1621">
        <v>6.4240000000000004</v>
      </c>
      <c r="C1621">
        <v>4.2999999999999997E-2</v>
      </c>
      <c r="D1621">
        <f t="shared" si="129"/>
        <v>0.42182999999999998</v>
      </c>
      <c r="E1621">
        <v>-1.4999999999999999E-2</v>
      </c>
      <c r="F1621">
        <f t="shared" si="130"/>
        <v>-0.14715</v>
      </c>
      <c r="G1621">
        <v>0</v>
      </c>
      <c r="H1621">
        <v>4.4999999999999998E-2</v>
      </c>
      <c r="I1621">
        <f t="shared" si="133"/>
        <v>4.3999999999999586</v>
      </c>
      <c r="J1621">
        <f t="shared" si="131"/>
        <v>0.16145863060097568</v>
      </c>
      <c r="L1621">
        <f t="shared" si="132"/>
        <v>-6.3969894727984797E-2</v>
      </c>
    </row>
    <row r="1622" spans="1:12">
      <c r="A1622">
        <v>1600</v>
      </c>
      <c r="B1622">
        <v>6.4279999999999999</v>
      </c>
      <c r="C1622">
        <v>-4.2999999999999997E-2</v>
      </c>
      <c r="D1622">
        <f t="shared" si="129"/>
        <v>-0.42182999999999998</v>
      </c>
      <c r="E1622">
        <v>0.01</v>
      </c>
      <c r="F1622">
        <f t="shared" si="130"/>
        <v>9.8100000000000007E-2</v>
      </c>
      <c r="G1622">
        <v>0</v>
      </c>
      <c r="H1622">
        <v>4.3999999999999997E-2</v>
      </c>
      <c r="I1622">
        <f t="shared" si="133"/>
        <v>4.4039999999999582</v>
      </c>
      <c r="J1622">
        <f t="shared" si="131"/>
        <v>0.15281000981605378</v>
      </c>
      <c r="L1622">
        <f t="shared" si="132"/>
        <v>-6.3753278027375182E-2</v>
      </c>
    </row>
    <row r="1623" spans="1:12">
      <c r="A1623">
        <v>1601</v>
      </c>
      <c r="B1623">
        <v>6.4320000000000004</v>
      </c>
      <c r="C1623">
        <v>-1.0999999999999999E-2</v>
      </c>
      <c r="D1623">
        <f t="shared" ref="D1623:D1686" si="134">C1623*9.81</f>
        <v>-0.10791000000000001</v>
      </c>
      <c r="E1623">
        <v>-3.1E-2</v>
      </c>
      <c r="F1623">
        <f t="shared" ref="F1623:F1686" si="135">E1623*9.81</f>
        <v>-0.30410999999999999</v>
      </c>
      <c r="G1623">
        <v>0</v>
      </c>
      <c r="H1623">
        <v>3.3000000000000002E-2</v>
      </c>
      <c r="I1623">
        <f t="shared" si="133"/>
        <v>4.4079999999999577</v>
      </c>
      <c r="J1623">
        <f t="shared" si="131"/>
        <v>0.14211401638057061</v>
      </c>
      <c r="L1623">
        <f t="shared" si="132"/>
        <v>-6.6751957802166945E-2</v>
      </c>
    </row>
    <row r="1624" spans="1:12">
      <c r="A1624">
        <v>1602</v>
      </c>
      <c r="B1624">
        <v>6.4359999999999999</v>
      </c>
      <c r="C1624">
        <v>6.4000000000000001E-2</v>
      </c>
      <c r="D1624">
        <f t="shared" si="134"/>
        <v>0.62784000000000006</v>
      </c>
      <c r="E1624">
        <v>-0.01</v>
      </c>
      <c r="F1624">
        <f t="shared" si="135"/>
        <v>-9.8100000000000007E-2</v>
      </c>
      <c r="G1624">
        <v>0</v>
      </c>
      <c r="H1624">
        <v>6.5000000000000002E-2</v>
      </c>
      <c r="I1624">
        <f t="shared" si="133"/>
        <v>4.4119999999999573</v>
      </c>
      <c r="J1624">
        <f t="shared" ref="J1624:J1687" si="136">(D1624+J1623*(11.254+2*63.3257)-J1622*63.3257)/(1+11.254+63.3257)</f>
        <v>0.13957887416807241</v>
      </c>
      <c r="L1624">
        <f t="shared" ref="L1624:L1687" si="137">(F1624+L1623*(11.254+2*63.3257)-L1622*63.3257)/(1+11.254+63.3257)</f>
        <v>-6.9679219196593811E-2</v>
      </c>
    </row>
    <row r="1625" spans="1:12">
      <c r="A1625">
        <v>1603</v>
      </c>
      <c r="B1625">
        <v>6.44</v>
      </c>
      <c r="C1625">
        <v>2.7E-2</v>
      </c>
      <c r="D1625">
        <f t="shared" si="134"/>
        <v>0.26486999999999999</v>
      </c>
      <c r="E1625">
        <v>3.1E-2</v>
      </c>
      <c r="F1625">
        <f t="shared" si="135"/>
        <v>0.30410999999999999</v>
      </c>
      <c r="G1625">
        <v>0</v>
      </c>
      <c r="H1625">
        <v>4.1000000000000002E-2</v>
      </c>
      <c r="I1625">
        <f t="shared" si="133"/>
        <v>4.4159999999999568</v>
      </c>
      <c r="J1625">
        <f t="shared" si="136"/>
        <v>0.13911249854903615</v>
      </c>
      <c r="L1625">
        <f t="shared" si="137"/>
        <v>-6.718624367126709E-2</v>
      </c>
    </row>
    <row r="1626" spans="1:12">
      <c r="A1626">
        <v>1604</v>
      </c>
      <c r="B1626">
        <v>6.444</v>
      </c>
      <c r="C1626">
        <v>1.6E-2</v>
      </c>
      <c r="D1626">
        <f t="shared" si="134"/>
        <v>0.15696000000000002</v>
      </c>
      <c r="E1626">
        <v>0.01</v>
      </c>
      <c r="F1626">
        <f t="shared" si="135"/>
        <v>9.8100000000000007E-2</v>
      </c>
      <c r="G1626">
        <v>0</v>
      </c>
      <c r="H1626">
        <v>1.9E-2</v>
      </c>
      <c r="I1626">
        <f t="shared" si="133"/>
        <v>4.4199999999999564</v>
      </c>
      <c r="J1626">
        <f t="shared" si="136"/>
        <v>0.1389578795033474</v>
      </c>
      <c r="L1626">
        <f t="shared" si="137"/>
        <v>-6.2910549749546699E-2</v>
      </c>
    </row>
    <row r="1627" spans="1:12">
      <c r="A1627">
        <v>1605</v>
      </c>
      <c r="B1627">
        <v>6.4480000000000004</v>
      </c>
      <c r="C1627">
        <v>-5.2999999999999999E-2</v>
      </c>
      <c r="D1627">
        <f t="shared" si="134"/>
        <v>-0.51993</v>
      </c>
      <c r="E1627">
        <v>0.01</v>
      </c>
      <c r="F1627">
        <f t="shared" si="135"/>
        <v>9.8100000000000007E-2</v>
      </c>
      <c r="G1627">
        <v>0</v>
      </c>
      <c r="H1627">
        <v>5.3999999999999999E-2</v>
      </c>
      <c r="I1627">
        <f t="shared" si="133"/>
        <v>4.423999999999956</v>
      </c>
      <c r="J1627">
        <f t="shared" si="136"/>
        <v>0.13011054035269026</v>
      </c>
      <c r="L1627">
        <f t="shared" si="137"/>
        <v>-5.7197747762660844E-2</v>
      </c>
    </row>
    <row r="1628" spans="1:12">
      <c r="A1628">
        <v>1606</v>
      </c>
      <c r="B1628">
        <v>6.452</v>
      </c>
      <c r="C1628">
        <v>1.0999999999999999E-2</v>
      </c>
      <c r="D1628">
        <f t="shared" si="134"/>
        <v>0.10791000000000001</v>
      </c>
      <c r="E1628">
        <v>-2.5999999999999999E-2</v>
      </c>
      <c r="F1628">
        <f t="shared" si="135"/>
        <v>-0.25506000000000001</v>
      </c>
      <c r="G1628">
        <v>0</v>
      </c>
      <c r="H1628">
        <v>2.8000000000000001E-2</v>
      </c>
      <c r="I1628">
        <f t="shared" si="133"/>
        <v>4.4279999999999555</v>
      </c>
      <c r="J1628">
        <f t="shared" si="136"/>
        <v>0.12240391429826747</v>
      </c>
      <c r="L1628">
        <f t="shared" si="137"/>
        <v>-5.5029110780195983E-2</v>
      </c>
    </row>
    <row r="1629" spans="1:12">
      <c r="A1629">
        <v>1607</v>
      </c>
      <c r="B1629">
        <v>6.4560000000000004</v>
      </c>
      <c r="C1629">
        <v>1.6E-2</v>
      </c>
      <c r="D1629">
        <f t="shared" si="134"/>
        <v>0.15696000000000002</v>
      </c>
      <c r="E1629">
        <v>5.0000000000000001E-3</v>
      </c>
      <c r="F1629">
        <f t="shared" si="135"/>
        <v>4.9050000000000003E-2</v>
      </c>
      <c r="G1629">
        <v>0</v>
      </c>
      <c r="H1629">
        <v>1.7000000000000001E-2</v>
      </c>
      <c r="I1629">
        <f t="shared" si="133"/>
        <v>4.4319999999999551</v>
      </c>
      <c r="J1629">
        <f t="shared" si="136"/>
        <v>0.11640400421880394</v>
      </c>
      <c r="L1629">
        <f t="shared" si="137"/>
        <v>-5.1835004879528579E-2</v>
      </c>
    </row>
    <row r="1630" spans="1:12">
      <c r="A1630">
        <v>1608</v>
      </c>
      <c r="B1630">
        <v>6.46</v>
      </c>
      <c r="C1630">
        <v>2.1000000000000001E-2</v>
      </c>
      <c r="D1630">
        <f t="shared" si="134"/>
        <v>0.20601000000000003</v>
      </c>
      <c r="E1630">
        <v>5.0000000000000001E-3</v>
      </c>
      <c r="F1630">
        <f t="shared" si="135"/>
        <v>4.9050000000000003E-2</v>
      </c>
      <c r="G1630">
        <v>0</v>
      </c>
      <c r="H1630">
        <v>2.1999999999999999E-2</v>
      </c>
      <c r="I1630">
        <f t="shared" si="133"/>
        <v>4.4359999999999546</v>
      </c>
      <c r="J1630">
        <f t="shared" si="136"/>
        <v>0.11256246330321561</v>
      </c>
      <c r="L1630">
        <f t="shared" si="137"/>
        <v>-4.7823954334032581E-2</v>
      </c>
    </row>
    <row r="1631" spans="1:12">
      <c r="A1631">
        <v>1609</v>
      </c>
      <c r="B1631">
        <v>6.4640000000000004</v>
      </c>
      <c r="C1631">
        <v>3.6999999999999998E-2</v>
      </c>
      <c r="D1631">
        <f t="shared" si="134"/>
        <v>0.36297000000000001</v>
      </c>
      <c r="E1631">
        <v>0</v>
      </c>
      <c r="F1631">
        <f t="shared" si="135"/>
        <v>0</v>
      </c>
      <c r="G1631">
        <v>0</v>
      </c>
      <c r="H1631">
        <v>3.6999999999999998E-2</v>
      </c>
      <c r="I1631">
        <f t="shared" si="133"/>
        <v>4.4399999999999542</v>
      </c>
      <c r="J1631">
        <f t="shared" si="136"/>
        <v>0.11265692344447725</v>
      </c>
      <c r="L1631">
        <f t="shared" si="137"/>
        <v>-4.3830467486863971E-2</v>
      </c>
    </row>
    <row r="1632" spans="1:12">
      <c r="A1632">
        <v>1610</v>
      </c>
      <c r="B1632">
        <v>6.468</v>
      </c>
      <c r="C1632">
        <v>1.6E-2</v>
      </c>
      <c r="D1632">
        <f t="shared" si="134"/>
        <v>0.15696000000000002</v>
      </c>
      <c r="E1632">
        <v>5.0000000000000001E-3</v>
      </c>
      <c r="F1632">
        <f t="shared" si="135"/>
        <v>4.9050000000000003E-2</v>
      </c>
      <c r="G1632">
        <v>0</v>
      </c>
      <c r="H1632">
        <v>1.7000000000000001E-2</v>
      </c>
      <c r="I1632">
        <f t="shared" si="133"/>
        <v>4.4439999999999538</v>
      </c>
      <c r="J1632">
        <f t="shared" si="136"/>
        <v>0.1133222453645565</v>
      </c>
      <c r="L1632">
        <f t="shared" si="137"/>
        <v>-3.9255550974564901E-2</v>
      </c>
    </row>
    <row r="1633" spans="1:12">
      <c r="A1633">
        <v>1611</v>
      </c>
      <c r="B1633">
        <v>6.4720000000000004</v>
      </c>
      <c r="C1633">
        <v>1.0999999999999999E-2</v>
      </c>
      <c r="D1633">
        <f t="shared" si="134"/>
        <v>0.10791000000000001</v>
      </c>
      <c r="E1633">
        <v>-0.01</v>
      </c>
      <c r="F1633">
        <f t="shared" si="135"/>
        <v>-9.8100000000000007E-2</v>
      </c>
      <c r="G1633">
        <v>0</v>
      </c>
      <c r="H1633">
        <v>1.4999999999999999E-2</v>
      </c>
      <c r="I1633">
        <f t="shared" si="133"/>
        <v>4.4479999999999533</v>
      </c>
      <c r="J1633">
        <f t="shared" si="136"/>
        <v>0.11380808654876078</v>
      </c>
      <c r="L1633">
        <f t="shared" si="137"/>
        <v>-3.6200956400129394E-2</v>
      </c>
    </row>
    <row r="1634" spans="1:12">
      <c r="A1634">
        <v>1612</v>
      </c>
      <c r="B1634">
        <v>6.476</v>
      </c>
      <c r="C1634">
        <v>-1.0999999999999999E-2</v>
      </c>
      <c r="D1634">
        <f t="shared" si="134"/>
        <v>-0.10791000000000001</v>
      </c>
      <c r="E1634">
        <v>0</v>
      </c>
      <c r="F1634">
        <f t="shared" si="135"/>
        <v>0</v>
      </c>
      <c r="G1634">
        <v>0</v>
      </c>
      <c r="H1634">
        <v>1.0999999999999999E-2</v>
      </c>
      <c r="I1634">
        <f t="shared" si="133"/>
        <v>4.4519999999999529</v>
      </c>
      <c r="J1634">
        <f t="shared" si="136"/>
        <v>0.11128158997004722</v>
      </c>
      <c r="L1634">
        <f t="shared" si="137"/>
        <v>-3.3162636639102815E-2</v>
      </c>
    </row>
    <row r="1635" spans="1:12">
      <c r="A1635">
        <v>1613</v>
      </c>
      <c r="B1635">
        <v>6.48</v>
      </c>
      <c r="C1635">
        <v>2.7E-2</v>
      </c>
      <c r="D1635">
        <f t="shared" si="134"/>
        <v>0.26486999999999999</v>
      </c>
      <c r="E1635">
        <v>5.0000000000000001E-3</v>
      </c>
      <c r="F1635">
        <f t="shared" si="135"/>
        <v>4.9050000000000003E-2</v>
      </c>
      <c r="G1635">
        <v>0</v>
      </c>
      <c r="H1635">
        <v>2.7E-2</v>
      </c>
      <c r="I1635">
        <f t="shared" si="133"/>
        <v>4.4559999999999524</v>
      </c>
      <c r="J1635">
        <f t="shared" si="136"/>
        <v>0.11119686147331212</v>
      </c>
      <c r="L1635">
        <f t="shared" si="137"/>
        <v>-2.9529169420657329E-2</v>
      </c>
    </row>
    <row r="1636" spans="1:12">
      <c r="A1636">
        <v>1614</v>
      </c>
      <c r="B1636">
        <v>6.484</v>
      </c>
      <c r="C1636">
        <v>6.9000000000000006E-2</v>
      </c>
      <c r="D1636">
        <f t="shared" si="134"/>
        <v>0.6768900000000001</v>
      </c>
      <c r="E1636">
        <v>-5.0000000000000001E-3</v>
      </c>
      <c r="F1636">
        <f t="shared" si="135"/>
        <v>-4.9050000000000003E-2</v>
      </c>
      <c r="G1636">
        <v>0</v>
      </c>
      <c r="H1636">
        <v>6.9000000000000006E-2</v>
      </c>
      <c r="I1636">
        <f t="shared" si="133"/>
        <v>4.459999999999952</v>
      </c>
      <c r="J1636">
        <f t="shared" si="136"/>
        <v>0.11861059356223265</v>
      </c>
      <c r="L1636">
        <f t="shared" si="137"/>
        <v>-2.6743090295498442E-2</v>
      </c>
    </row>
    <row r="1637" spans="1:12">
      <c r="A1637">
        <v>1615</v>
      </c>
      <c r="B1637">
        <v>6.4880000000000004</v>
      </c>
      <c r="C1637">
        <v>0</v>
      </c>
      <c r="D1637">
        <f t="shared" si="134"/>
        <v>0</v>
      </c>
      <c r="E1637">
        <v>-5.0000000000000001E-3</v>
      </c>
      <c r="F1637">
        <f t="shared" si="135"/>
        <v>-4.9050000000000003E-2</v>
      </c>
      <c r="G1637">
        <v>0</v>
      </c>
      <c r="H1637">
        <v>5.0000000000000001E-3</v>
      </c>
      <c r="I1637">
        <f t="shared" si="133"/>
        <v>4.4639999999999516</v>
      </c>
      <c r="J1637">
        <f t="shared" si="136"/>
        <v>0.12325296685269455</v>
      </c>
      <c r="L1637">
        <f t="shared" si="137"/>
        <v>-2.4703872077490523E-2</v>
      </c>
    </row>
    <row r="1638" spans="1:12">
      <c r="A1638">
        <v>1616</v>
      </c>
      <c r="B1638">
        <v>6.492</v>
      </c>
      <c r="C1638">
        <v>4.2999999999999997E-2</v>
      </c>
      <c r="D1638">
        <f t="shared" si="134"/>
        <v>0.42182999999999998</v>
      </c>
      <c r="E1638">
        <v>-5.0000000000000001E-3</v>
      </c>
      <c r="F1638">
        <f t="shared" si="135"/>
        <v>-4.9050000000000003E-2</v>
      </c>
      <c r="G1638">
        <v>0</v>
      </c>
      <c r="H1638">
        <v>4.2999999999999997E-2</v>
      </c>
      <c r="I1638">
        <f t="shared" si="133"/>
        <v>4.4679999999999511</v>
      </c>
      <c r="J1638">
        <f t="shared" si="136"/>
        <v>0.13109314842826456</v>
      </c>
      <c r="L1638">
        <f t="shared" si="137"/>
        <v>-2.3317404637349916E-2</v>
      </c>
    </row>
    <row r="1639" spans="1:12">
      <c r="A1639">
        <v>1617</v>
      </c>
      <c r="B1639">
        <v>6.4960000000000004</v>
      </c>
      <c r="C1639">
        <v>-4.8000000000000001E-2</v>
      </c>
      <c r="D1639">
        <f t="shared" si="134"/>
        <v>-0.47088000000000002</v>
      </c>
      <c r="E1639">
        <v>-0.01</v>
      </c>
      <c r="F1639">
        <f t="shared" si="135"/>
        <v>-9.8100000000000007E-2</v>
      </c>
      <c r="G1639">
        <v>0</v>
      </c>
      <c r="H1639">
        <v>4.9000000000000002E-2</v>
      </c>
      <c r="I1639">
        <f t="shared" si="133"/>
        <v>4.4719999999999507</v>
      </c>
      <c r="J1639">
        <f t="shared" si="136"/>
        <v>0.12969742759279956</v>
      </c>
      <c r="L1639">
        <f t="shared" si="137"/>
        <v>-2.3145183448175278E-2</v>
      </c>
    </row>
    <row r="1640" spans="1:12">
      <c r="A1640">
        <v>1618</v>
      </c>
      <c r="B1640">
        <v>6.5</v>
      </c>
      <c r="C1640">
        <v>-3.2000000000000001E-2</v>
      </c>
      <c r="D1640">
        <f t="shared" si="134"/>
        <v>-0.31392000000000003</v>
      </c>
      <c r="E1640">
        <v>-3.1E-2</v>
      </c>
      <c r="F1640">
        <f t="shared" si="135"/>
        <v>-0.30410999999999999</v>
      </c>
      <c r="G1640">
        <v>0</v>
      </c>
      <c r="H1640">
        <v>4.3999999999999997E-2</v>
      </c>
      <c r="I1640">
        <f t="shared" si="133"/>
        <v>4.4759999999999502</v>
      </c>
      <c r="J1640">
        <f t="shared" si="136"/>
        <v>0.12265846836825636</v>
      </c>
      <c r="L1640">
        <f t="shared" si="137"/>
        <v>-2.6718349115576818E-2</v>
      </c>
    </row>
    <row r="1641" spans="1:12">
      <c r="A1641">
        <v>1619</v>
      </c>
      <c r="B1641">
        <v>6.5039999999999996</v>
      </c>
      <c r="C1641">
        <v>4.8000000000000001E-2</v>
      </c>
      <c r="D1641">
        <f t="shared" si="134"/>
        <v>0.47088000000000002</v>
      </c>
      <c r="E1641">
        <v>-2.1000000000000001E-2</v>
      </c>
      <c r="F1641">
        <f t="shared" si="135"/>
        <v>-0.20601000000000003</v>
      </c>
      <c r="G1641">
        <v>0</v>
      </c>
      <c r="H1641">
        <v>5.1999999999999998E-2</v>
      </c>
      <c r="I1641">
        <f t="shared" si="133"/>
        <v>4.4799999999999498</v>
      </c>
      <c r="J1641">
        <f t="shared" si="136"/>
        <v>0.1213681021914402</v>
      </c>
      <c r="L1641">
        <f t="shared" si="137"/>
        <v>-3.2084404656794796E-2</v>
      </c>
    </row>
    <row r="1642" spans="1:12">
      <c r="A1642">
        <v>1620</v>
      </c>
      <c r="B1642">
        <v>6.508</v>
      </c>
      <c r="C1642">
        <v>6.4000000000000001E-2</v>
      </c>
      <c r="D1642">
        <f t="shared" si="134"/>
        <v>0.62784000000000006</v>
      </c>
      <c r="E1642">
        <v>2.1000000000000001E-2</v>
      </c>
      <c r="F1642">
        <f t="shared" si="135"/>
        <v>0.20601000000000003</v>
      </c>
      <c r="G1642">
        <v>0</v>
      </c>
      <c r="H1642">
        <v>6.7000000000000004E-2</v>
      </c>
      <c r="I1642">
        <f t="shared" si="133"/>
        <v>4.4839999999999494</v>
      </c>
      <c r="J1642">
        <f t="shared" si="136"/>
        <v>0.12698811069114779</v>
      </c>
      <c r="L1642">
        <f t="shared" si="137"/>
        <v>-3.3430200137985019E-2</v>
      </c>
    </row>
    <row r="1643" spans="1:12">
      <c r="A1643">
        <v>1621</v>
      </c>
      <c r="B1643">
        <v>6.5119999999999996</v>
      </c>
      <c r="C1643">
        <v>3.2000000000000001E-2</v>
      </c>
      <c r="D1643">
        <f t="shared" si="134"/>
        <v>0.31392000000000003</v>
      </c>
      <c r="E1643">
        <v>0.01</v>
      </c>
      <c r="F1643">
        <f t="shared" si="135"/>
        <v>9.8100000000000007E-2</v>
      </c>
      <c r="G1643">
        <v>0</v>
      </c>
      <c r="H1643">
        <v>3.4000000000000002E-2</v>
      </c>
      <c r="I1643">
        <f t="shared" si="133"/>
        <v>4.4879999999999489</v>
      </c>
      <c r="J1643">
        <f t="shared" si="136"/>
        <v>0.1341702358062089</v>
      </c>
      <c r="L1643">
        <f t="shared" si="137"/>
        <v>-3.2817512349666504E-2</v>
      </c>
    </row>
    <row r="1644" spans="1:12">
      <c r="A1644">
        <v>1622</v>
      </c>
      <c r="B1644">
        <v>6.516</v>
      </c>
      <c r="C1644">
        <v>-3.6999999999999998E-2</v>
      </c>
      <c r="D1644">
        <f t="shared" si="134"/>
        <v>-0.36297000000000001</v>
      </c>
      <c r="E1644">
        <v>0.01</v>
      </c>
      <c r="F1644">
        <f t="shared" si="135"/>
        <v>9.8100000000000007E-2</v>
      </c>
      <c r="G1644">
        <v>0</v>
      </c>
      <c r="H1644">
        <v>3.9E-2</v>
      </c>
      <c r="I1644">
        <f t="shared" si="133"/>
        <v>4.4919999999999485</v>
      </c>
      <c r="J1644">
        <f t="shared" si="136"/>
        <v>0.13361020268346052</v>
      </c>
      <c r="L1644">
        <f t="shared" si="137"/>
        <v>-3.0571983518162961E-2</v>
      </c>
    </row>
    <row r="1645" spans="1:12">
      <c r="A1645">
        <v>1623</v>
      </c>
      <c r="B1645">
        <v>6.52</v>
      </c>
      <c r="C1645">
        <v>1.6E-2</v>
      </c>
      <c r="D1645">
        <f t="shared" si="134"/>
        <v>0.15696000000000002</v>
      </c>
      <c r="E1645">
        <v>-2.5999999999999999E-2</v>
      </c>
      <c r="F1645">
        <f t="shared" si="135"/>
        <v>-0.25506000000000001</v>
      </c>
      <c r="G1645">
        <v>0</v>
      </c>
      <c r="H1645">
        <v>0.03</v>
      </c>
      <c r="I1645">
        <f t="shared" si="133"/>
        <v>4.495999999999948</v>
      </c>
      <c r="J1645">
        <f t="shared" si="136"/>
        <v>0.13344991239116394</v>
      </c>
      <c r="L1645">
        <f t="shared" si="137"/>
        <v>-3.1660745862505335E-2</v>
      </c>
    </row>
    <row r="1646" spans="1:12">
      <c r="A1646">
        <v>1624</v>
      </c>
      <c r="B1646">
        <v>6.524</v>
      </c>
      <c r="C1646">
        <v>3.2000000000000001E-2</v>
      </c>
      <c r="D1646">
        <f t="shared" si="134"/>
        <v>0.31392000000000003</v>
      </c>
      <c r="E1646">
        <v>5.0000000000000001E-3</v>
      </c>
      <c r="F1646">
        <f t="shared" si="135"/>
        <v>4.9050000000000003E-2</v>
      </c>
      <c r="G1646">
        <v>0</v>
      </c>
      <c r="H1646">
        <v>3.2000000000000001E-2</v>
      </c>
      <c r="I1646">
        <f t="shared" si="133"/>
        <v>4.4999999999999476</v>
      </c>
      <c r="J1646">
        <f t="shared" si="136"/>
        <v>0.13570342216489878</v>
      </c>
      <c r="L1646">
        <f t="shared" si="137"/>
        <v>-3.1505094169347193E-2</v>
      </c>
    </row>
    <row r="1647" spans="1:12">
      <c r="A1647">
        <v>1625</v>
      </c>
      <c r="B1647">
        <v>6.5279999999999996</v>
      </c>
      <c r="C1647">
        <v>3.2000000000000001E-2</v>
      </c>
      <c r="D1647">
        <f t="shared" si="134"/>
        <v>0.31392000000000003</v>
      </c>
      <c r="E1647">
        <v>-0.01</v>
      </c>
      <c r="F1647">
        <f t="shared" si="135"/>
        <v>-9.8100000000000007E-2</v>
      </c>
      <c r="G1647">
        <v>0</v>
      </c>
      <c r="H1647">
        <v>3.4000000000000002E-2</v>
      </c>
      <c r="I1647">
        <f t="shared" si="133"/>
        <v>4.5039999999999472</v>
      </c>
      <c r="J1647">
        <f t="shared" si="136"/>
        <v>0.13994955785627755</v>
      </c>
      <c r="L1647">
        <f t="shared" si="137"/>
        <v>-3.2255800422550468E-2</v>
      </c>
    </row>
    <row r="1648" spans="1:12">
      <c r="A1648">
        <v>1626</v>
      </c>
      <c r="B1648">
        <v>6.532</v>
      </c>
      <c r="C1648">
        <v>2.7E-2</v>
      </c>
      <c r="D1648">
        <f t="shared" si="134"/>
        <v>0.26486999999999999</v>
      </c>
      <c r="E1648">
        <v>5.0000000000000001E-3</v>
      </c>
      <c r="F1648">
        <f t="shared" si="135"/>
        <v>4.9050000000000003E-2</v>
      </c>
      <c r="G1648">
        <v>0</v>
      </c>
      <c r="H1648">
        <v>2.7E-2</v>
      </c>
      <c r="I1648">
        <f t="shared" si="133"/>
        <v>4.5079999999999467</v>
      </c>
      <c r="J1648">
        <f t="shared" si="136"/>
        <v>0.14516008339548006</v>
      </c>
      <c r="L1648">
        <f t="shared" si="137"/>
        <v>-3.1809029643570436E-2</v>
      </c>
    </row>
    <row r="1649" spans="1:12">
      <c r="A1649">
        <v>1627</v>
      </c>
      <c r="B1649">
        <v>6.5359999999999996</v>
      </c>
      <c r="C1649">
        <v>-5.0000000000000001E-3</v>
      </c>
      <c r="D1649">
        <f t="shared" si="134"/>
        <v>-4.9050000000000003E-2</v>
      </c>
      <c r="E1649">
        <v>-2.1000000000000001E-2</v>
      </c>
      <c r="F1649">
        <f t="shared" si="135"/>
        <v>-0.20601000000000003</v>
      </c>
      <c r="G1649">
        <v>0</v>
      </c>
      <c r="H1649">
        <v>2.1000000000000001E-2</v>
      </c>
      <c r="I1649">
        <f t="shared" si="133"/>
        <v>4.5119999999999463</v>
      </c>
      <c r="J1649">
        <f t="shared" si="136"/>
        <v>0.14695620184715943</v>
      </c>
      <c r="L1649">
        <f t="shared" si="137"/>
        <v>-3.3739559905505499E-2</v>
      </c>
    </row>
    <row r="1650" spans="1:12">
      <c r="A1650">
        <v>1628</v>
      </c>
      <c r="B1650">
        <v>6.54</v>
      </c>
      <c r="C1650">
        <v>1.6E-2</v>
      </c>
      <c r="D1650">
        <f t="shared" si="134"/>
        <v>0.15696000000000002</v>
      </c>
      <c r="E1650">
        <v>-1.4999999999999999E-2</v>
      </c>
      <c r="F1650">
        <f t="shared" si="135"/>
        <v>-0.14715</v>
      </c>
      <c r="G1650">
        <v>0</v>
      </c>
      <c r="H1650">
        <v>2.1999999999999999E-2</v>
      </c>
      <c r="I1650">
        <f t="shared" si="133"/>
        <v>4.5159999999999458</v>
      </c>
      <c r="J1650">
        <f t="shared" si="136"/>
        <v>0.14859347027225708</v>
      </c>
      <c r="L1650">
        <f t="shared" si="137"/>
        <v>-3.6857627591705834E-2</v>
      </c>
    </row>
    <row r="1651" spans="1:12">
      <c r="A1651">
        <v>1629</v>
      </c>
      <c r="B1651">
        <v>6.5439999999999996</v>
      </c>
      <c r="C1651">
        <v>-5.0000000000000001E-3</v>
      </c>
      <c r="D1651">
        <f t="shared" si="134"/>
        <v>-4.9050000000000003E-2</v>
      </c>
      <c r="E1651">
        <v>5.0000000000000001E-3</v>
      </c>
      <c r="F1651">
        <f t="shared" si="135"/>
        <v>4.9050000000000003E-2</v>
      </c>
      <c r="G1651">
        <v>0</v>
      </c>
      <c r="H1651">
        <v>7.0000000000000001E-3</v>
      </c>
      <c r="I1651">
        <f t="shared" si="133"/>
        <v>4.5199999999999454</v>
      </c>
      <c r="J1651">
        <f t="shared" si="136"/>
        <v>0.1473502488627377</v>
      </c>
      <c r="L1651">
        <f t="shared" si="137"/>
        <v>-3.8333502612171784E-2</v>
      </c>
    </row>
    <row r="1652" spans="1:12">
      <c r="A1652">
        <v>1630</v>
      </c>
      <c r="B1652">
        <v>6.548</v>
      </c>
      <c r="C1652">
        <v>4.2999999999999997E-2</v>
      </c>
      <c r="D1652">
        <f t="shared" si="134"/>
        <v>0.42182999999999998</v>
      </c>
      <c r="E1652">
        <v>-5.0000000000000001E-3</v>
      </c>
      <c r="F1652">
        <f t="shared" si="135"/>
        <v>-4.9050000000000003E-2</v>
      </c>
      <c r="G1652">
        <v>0</v>
      </c>
      <c r="H1652">
        <v>4.2999999999999997E-2</v>
      </c>
      <c r="I1652">
        <f t="shared" si="133"/>
        <v>4.523999999999945</v>
      </c>
      <c r="J1652">
        <f t="shared" si="136"/>
        <v>0.14994025497713695</v>
      </c>
      <c r="L1652">
        <f t="shared" si="137"/>
        <v>-3.9711879559571006E-2</v>
      </c>
    </row>
    <row r="1653" spans="1:12">
      <c r="A1653">
        <v>1631</v>
      </c>
      <c r="B1653">
        <v>6.5519999999999996</v>
      </c>
      <c r="C1653">
        <v>4.8000000000000001E-2</v>
      </c>
      <c r="D1653">
        <f t="shared" si="134"/>
        <v>0.47088000000000002</v>
      </c>
      <c r="E1653">
        <v>0</v>
      </c>
      <c r="F1653">
        <f t="shared" si="135"/>
        <v>0</v>
      </c>
      <c r="G1653">
        <v>0</v>
      </c>
      <c r="H1653">
        <v>4.8000000000000001E-2</v>
      </c>
      <c r="I1653">
        <f t="shared" si="133"/>
        <v>4.5279999999999445</v>
      </c>
      <c r="J1653">
        <f t="shared" si="136"/>
        <v>0.15635670933222798</v>
      </c>
      <c r="L1653">
        <f t="shared" si="137"/>
        <v>-4.0341344951711322E-2</v>
      </c>
    </row>
    <row r="1654" spans="1:12">
      <c r="A1654">
        <v>1632</v>
      </c>
      <c r="B1654">
        <v>6.556</v>
      </c>
      <c r="C1654">
        <v>0</v>
      </c>
      <c r="D1654">
        <f t="shared" si="134"/>
        <v>0</v>
      </c>
      <c r="E1654">
        <v>-5.0000000000000001E-3</v>
      </c>
      <c r="F1654">
        <f t="shared" si="135"/>
        <v>-4.9050000000000003E-2</v>
      </c>
      <c r="G1654">
        <v>0</v>
      </c>
      <c r="H1654">
        <v>5.0000000000000001E-3</v>
      </c>
      <c r="I1654">
        <f t="shared" si="133"/>
        <v>4.5319999999999441</v>
      </c>
      <c r="J1654">
        <f t="shared" si="136"/>
        <v>0.15966407565178148</v>
      </c>
      <c r="L1654">
        <f t="shared" si="137"/>
        <v>-4.098397771727335E-2</v>
      </c>
    </row>
    <row r="1655" spans="1:12">
      <c r="A1655">
        <v>1633</v>
      </c>
      <c r="B1655">
        <v>6.56</v>
      </c>
      <c r="C1655">
        <v>2.1000000000000001E-2</v>
      </c>
      <c r="D1655">
        <f t="shared" si="134"/>
        <v>0.20601000000000003</v>
      </c>
      <c r="E1655">
        <v>5.0000000000000001E-3</v>
      </c>
      <c r="F1655">
        <f t="shared" si="135"/>
        <v>4.9050000000000003E-2</v>
      </c>
      <c r="G1655">
        <v>0</v>
      </c>
      <c r="H1655">
        <v>2.1999999999999999E-2</v>
      </c>
      <c r="I1655">
        <f t="shared" si="133"/>
        <v>4.5359999999999436</v>
      </c>
      <c r="J1655">
        <f t="shared" si="136"/>
        <v>0.16304841313513166</v>
      </c>
      <c r="L1655">
        <f t="shared" si="137"/>
        <v>-4.0331172691649764E-2</v>
      </c>
    </row>
    <row r="1656" spans="1:12">
      <c r="A1656">
        <v>1634</v>
      </c>
      <c r="B1656">
        <v>6.5640000000000001</v>
      </c>
      <c r="C1656">
        <v>-3.6999999999999998E-2</v>
      </c>
      <c r="D1656">
        <f t="shared" si="134"/>
        <v>-0.36297000000000001</v>
      </c>
      <c r="E1656">
        <v>-0.01</v>
      </c>
      <c r="F1656">
        <f t="shared" si="135"/>
        <v>-9.8100000000000007E-2</v>
      </c>
      <c r="G1656">
        <v>0</v>
      </c>
      <c r="H1656">
        <v>3.9E-2</v>
      </c>
      <c r="I1656">
        <f t="shared" si="133"/>
        <v>4.5399999999999432</v>
      </c>
      <c r="J1656">
        <f t="shared" si="136"/>
        <v>0.15892425184624395</v>
      </c>
      <c r="L1656">
        <f t="shared" si="137"/>
        <v>-4.0548552386160557E-2</v>
      </c>
    </row>
    <row r="1657" spans="1:12">
      <c r="A1657">
        <v>1635</v>
      </c>
      <c r="B1657">
        <v>6.5679999999999996</v>
      </c>
      <c r="C1657">
        <v>2.1000000000000001E-2</v>
      </c>
      <c r="D1657">
        <f t="shared" si="134"/>
        <v>0.20601000000000003</v>
      </c>
      <c r="E1657">
        <v>-1.4999999999999999E-2</v>
      </c>
      <c r="F1657">
        <f t="shared" si="135"/>
        <v>-0.14715</v>
      </c>
      <c r="G1657">
        <v>0</v>
      </c>
      <c r="H1657">
        <v>2.5999999999999999E-2</v>
      </c>
      <c r="I1657">
        <f t="shared" si="133"/>
        <v>4.5439999999999428</v>
      </c>
      <c r="J1657">
        <f t="shared" si="136"/>
        <v>0.15609174983342886</v>
      </c>
      <c r="L1657">
        <f t="shared" si="137"/>
        <v>-4.2141138344222319E-2</v>
      </c>
    </row>
    <row r="1658" spans="1:12">
      <c r="A1658">
        <v>1636</v>
      </c>
      <c r="B1658">
        <v>6.5720000000000001</v>
      </c>
      <c r="C1658">
        <v>4.8000000000000001E-2</v>
      </c>
      <c r="D1658">
        <f t="shared" si="134"/>
        <v>0.47088000000000002</v>
      </c>
      <c r="E1658">
        <v>0.01</v>
      </c>
      <c r="F1658">
        <f t="shared" si="135"/>
        <v>9.8100000000000007E-2</v>
      </c>
      <c r="G1658">
        <v>0</v>
      </c>
      <c r="H1658">
        <v>4.9000000000000002E-2</v>
      </c>
      <c r="I1658">
        <f t="shared" si="133"/>
        <v>4.5479999999999423</v>
      </c>
      <c r="J1658">
        <f t="shared" si="136"/>
        <v>0.15788347535567418</v>
      </c>
      <c r="L1658">
        <f t="shared" si="137"/>
        <v>-4.161997303475707E-2</v>
      </c>
    </row>
    <row r="1659" spans="1:12">
      <c r="A1659">
        <v>1637</v>
      </c>
      <c r="B1659">
        <v>6.5759999999999996</v>
      </c>
      <c r="C1659">
        <v>5.2999999999999999E-2</v>
      </c>
      <c r="D1659">
        <f t="shared" si="134"/>
        <v>0.51993</v>
      </c>
      <c r="E1659">
        <v>0.01</v>
      </c>
      <c r="F1659">
        <f t="shared" si="135"/>
        <v>9.8100000000000007E-2</v>
      </c>
      <c r="G1659">
        <v>0</v>
      </c>
      <c r="H1659">
        <v>5.3999999999999999E-2</v>
      </c>
      <c r="I1659">
        <f t="shared" si="133"/>
        <v>4.5519999999999419</v>
      </c>
      <c r="J1659">
        <f t="shared" si="136"/>
        <v>0.16417496364615922</v>
      </c>
      <c r="L1659">
        <f t="shared" si="137"/>
        <v>-3.9334661885435745E-2</v>
      </c>
    </row>
    <row r="1660" spans="1:12">
      <c r="A1660">
        <v>1638</v>
      </c>
      <c r="B1660">
        <v>6.58</v>
      </c>
      <c r="C1660">
        <v>3.2000000000000001E-2</v>
      </c>
      <c r="D1660">
        <f t="shared" si="134"/>
        <v>0.31392000000000003</v>
      </c>
      <c r="E1660">
        <v>0.01</v>
      </c>
      <c r="F1660">
        <f t="shared" si="135"/>
        <v>9.8100000000000007E-2</v>
      </c>
      <c r="G1660">
        <v>0</v>
      </c>
      <c r="H1660">
        <v>3.4000000000000002E-2</v>
      </c>
      <c r="I1660">
        <f t="shared" si="133"/>
        <v>4.5559999999999414</v>
      </c>
      <c r="J1660">
        <f t="shared" si="136"/>
        <v>0.17142767748850851</v>
      </c>
      <c r="L1660">
        <f t="shared" si="137"/>
        <v>-3.5601469108353892E-2</v>
      </c>
    </row>
    <row r="1661" spans="1:12">
      <c r="A1661">
        <v>1639</v>
      </c>
      <c r="B1661">
        <v>6.5839999999999996</v>
      </c>
      <c r="C1661">
        <v>-3.6999999999999998E-2</v>
      </c>
      <c r="D1661">
        <f t="shared" si="134"/>
        <v>-0.36297000000000001</v>
      </c>
      <c r="E1661">
        <v>-1.4999999999999999E-2</v>
      </c>
      <c r="F1661">
        <f t="shared" si="135"/>
        <v>-0.14715</v>
      </c>
      <c r="G1661">
        <v>0</v>
      </c>
      <c r="H1661">
        <v>0.04</v>
      </c>
      <c r="I1661">
        <f t="shared" si="133"/>
        <v>4.559999999999941</v>
      </c>
      <c r="J1661">
        <f t="shared" si="136"/>
        <v>0.17043383262643508</v>
      </c>
      <c r="L1661">
        <f t="shared" si="137"/>
        <v>-3.3949457854644143E-2</v>
      </c>
    </row>
    <row r="1662" spans="1:12">
      <c r="A1662">
        <v>1640</v>
      </c>
      <c r="B1662">
        <v>6.5880000000000001</v>
      </c>
      <c r="C1662">
        <v>-5.0000000000000001E-3</v>
      </c>
      <c r="D1662">
        <f t="shared" si="134"/>
        <v>-4.9050000000000003E-2</v>
      </c>
      <c r="E1662">
        <v>-2.1000000000000001E-2</v>
      </c>
      <c r="F1662">
        <f t="shared" si="135"/>
        <v>-0.20601000000000003</v>
      </c>
      <c r="G1662">
        <v>0</v>
      </c>
      <c r="H1662">
        <v>2.1000000000000001E-2</v>
      </c>
      <c r="I1662">
        <f t="shared" ref="I1662:I1725" si="138">I1661+0.004</f>
        <v>4.5639999999999405</v>
      </c>
      <c r="J1662">
        <f t="shared" si="136"/>
        <v>0.16669711821491132</v>
      </c>
      <c r="L1662">
        <f t="shared" si="137"/>
        <v>-3.4841837330830301E-2</v>
      </c>
    </row>
    <row r="1663" spans="1:12">
      <c r="A1663">
        <v>1641</v>
      </c>
      <c r="B1663">
        <v>6.5919999999999996</v>
      </c>
      <c r="C1663">
        <v>2.1000000000000001E-2</v>
      </c>
      <c r="D1663">
        <f t="shared" si="134"/>
        <v>0.20601000000000003</v>
      </c>
      <c r="E1663">
        <v>5.0000000000000001E-3</v>
      </c>
      <c r="F1663">
        <f t="shared" si="135"/>
        <v>4.9050000000000003E-2</v>
      </c>
      <c r="G1663">
        <v>0</v>
      </c>
      <c r="H1663">
        <v>2.1999999999999999E-2</v>
      </c>
      <c r="I1663">
        <f t="shared" si="138"/>
        <v>4.5679999999999401</v>
      </c>
      <c r="J1663">
        <f t="shared" si="136"/>
        <v>0.16408640165974181</v>
      </c>
      <c r="L1663">
        <f t="shared" si="137"/>
        <v>-3.4479553776705203E-2</v>
      </c>
    </row>
    <row r="1664" spans="1:12">
      <c r="A1664">
        <v>1642</v>
      </c>
      <c r="B1664">
        <v>6.5960000000000001</v>
      </c>
      <c r="C1664">
        <v>1.0999999999999999E-2</v>
      </c>
      <c r="D1664">
        <f t="shared" si="134"/>
        <v>0.10791000000000001</v>
      </c>
      <c r="E1664">
        <v>1.4999999999999999E-2</v>
      </c>
      <c r="F1664">
        <f t="shared" si="135"/>
        <v>0.14715</v>
      </c>
      <c r="G1664">
        <v>0</v>
      </c>
      <c r="H1664">
        <v>1.9E-2</v>
      </c>
      <c r="I1664">
        <f t="shared" si="138"/>
        <v>4.5719999999999397</v>
      </c>
      <c r="J1664">
        <f t="shared" si="136"/>
        <v>0.16115569599383628</v>
      </c>
      <c r="L1664">
        <f t="shared" si="137"/>
        <v>-3.1772855900950671E-2</v>
      </c>
    </row>
    <row r="1665" spans="1:12">
      <c r="A1665">
        <v>1643</v>
      </c>
      <c r="B1665">
        <v>6.6</v>
      </c>
      <c r="C1665">
        <v>3.2000000000000001E-2</v>
      </c>
      <c r="D1665">
        <f t="shared" si="134"/>
        <v>0.31392000000000003</v>
      </c>
      <c r="E1665">
        <v>-5.0000000000000001E-3</v>
      </c>
      <c r="F1665">
        <f t="shared" si="135"/>
        <v>-4.9050000000000003E-2</v>
      </c>
      <c r="G1665">
        <v>0</v>
      </c>
      <c r="H1665">
        <v>3.2000000000000001E-2</v>
      </c>
      <c r="I1665">
        <f t="shared" si="138"/>
        <v>4.5759999999999392</v>
      </c>
      <c r="J1665">
        <f t="shared" si="136"/>
        <v>0.16072139043584552</v>
      </c>
      <c r="L1665">
        <f t="shared" si="137"/>
        <v>-2.9733599413142169E-2</v>
      </c>
    </row>
    <row r="1666" spans="1:12">
      <c r="A1666">
        <v>1644</v>
      </c>
      <c r="B1666">
        <v>6.6040000000000001</v>
      </c>
      <c r="C1666">
        <v>-1.0999999999999999E-2</v>
      </c>
      <c r="D1666">
        <f t="shared" si="134"/>
        <v>-0.10791000000000001</v>
      </c>
      <c r="E1666">
        <v>-0.01</v>
      </c>
      <c r="F1666">
        <f t="shared" si="135"/>
        <v>-9.8100000000000007E-2</v>
      </c>
      <c r="G1666">
        <v>0</v>
      </c>
      <c r="H1666">
        <v>1.4999999999999999E-2</v>
      </c>
      <c r="I1666">
        <f t="shared" si="138"/>
        <v>4.5799999999999388</v>
      </c>
      <c r="J1666">
        <f t="shared" si="136"/>
        <v>0.15680322069040459</v>
      </c>
      <c r="L1666">
        <f t="shared" si="137"/>
        <v>-2.8929535041582643E-2</v>
      </c>
    </row>
    <row r="1667" spans="1:12">
      <c r="A1667">
        <v>1645</v>
      </c>
      <c r="B1667">
        <v>6.6079999999999997</v>
      </c>
      <c r="C1667">
        <v>1.6E-2</v>
      </c>
      <c r="D1667">
        <f t="shared" si="134"/>
        <v>0.15696000000000002</v>
      </c>
      <c r="E1667">
        <v>-2.1000000000000001E-2</v>
      </c>
      <c r="F1667">
        <f t="shared" si="135"/>
        <v>-0.20601000000000003</v>
      </c>
      <c r="G1667">
        <v>0</v>
      </c>
      <c r="H1667">
        <v>2.5999999999999999E-2</v>
      </c>
      <c r="I1667">
        <f t="shared" si="138"/>
        <v>4.5839999999999383</v>
      </c>
      <c r="J1667">
        <f t="shared" si="136"/>
        <v>0.1535223918099079</v>
      </c>
      <c r="L1667">
        <f t="shared" si="137"/>
        <v>-3.0598799748697777E-2</v>
      </c>
    </row>
    <row r="1668" spans="1:12">
      <c r="A1668">
        <v>1646</v>
      </c>
      <c r="B1668">
        <v>6.6120000000000001</v>
      </c>
      <c r="C1668">
        <v>-1.0999999999999999E-2</v>
      </c>
      <c r="D1668">
        <f t="shared" si="134"/>
        <v>-0.10791000000000001</v>
      </c>
      <c r="E1668">
        <v>-0.01</v>
      </c>
      <c r="F1668">
        <f t="shared" si="135"/>
        <v>-9.8100000000000007E-2</v>
      </c>
      <c r="G1668">
        <v>0</v>
      </c>
      <c r="H1668">
        <v>1.4999999999999999E-2</v>
      </c>
      <c r="I1668">
        <f t="shared" si="138"/>
        <v>4.5879999999999379</v>
      </c>
      <c r="J1668">
        <f t="shared" si="136"/>
        <v>0.1473144659085405</v>
      </c>
      <c r="L1668">
        <f t="shared" si="137"/>
        <v>-3.2890533591444726E-2</v>
      </c>
    </row>
    <row r="1669" spans="1:12">
      <c r="A1669">
        <v>1647</v>
      </c>
      <c r="B1669">
        <v>6.6159999999999997</v>
      </c>
      <c r="C1669">
        <v>1.0999999999999999E-2</v>
      </c>
      <c r="D1669">
        <f t="shared" si="134"/>
        <v>0.10791000000000001</v>
      </c>
      <c r="E1669">
        <v>5.0000000000000001E-3</v>
      </c>
      <c r="F1669">
        <f t="shared" si="135"/>
        <v>4.9050000000000003E-2</v>
      </c>
      <c r="G1669">
        <v>0</v>
      </c>
      <c r="H1669">
        <v>1.2E-2</v>
      </c>
      <c r="I1669">
        <f t="shared" si="138"/>
        <v>4.5919999999999375</v>
      </c>
      <c r="J1669">
        <f t="shared" si="136"/>
        <v>0.14159168956567642</v>
      </c>
      <c r="L1669">
        <f t="shared" si="137"/>
        <v>-3.3726540035161685E-2</v>
      </c>
    </row>
    <row r="1670" spans="1:12">
      <c r="A1670">
        <v>1648</v>
      </c>
      <c r="B1670">
        <v>6.62</v>
      </c>
      <c r="C1670">
        <v>1.0999999999999999E-2</v>
      </c>
      <c r="D1670">
        <f t="shared" si="134"/>
        <v>0.10791000000000001</v>
      </c>
      <c r="E1670">
        <v>0</v>
      </c>
      <c r="F1670">
        <f t="shared" si="135"/>
        <v>0</v>
      </c>
      <c r="G1670">
        <v>0</v>
      </c>
      <c r="H1670">
        <v>1.0999999999999999E-2</v>
      </c>
      <c r="I1670">
        <f t="shared" si="138"/>
        <v>4.595999999999937</v>
      </c>
      <c r="J1670">
        <f t="shared" si="136"/>
        <v>0.13635112222522672</v>
      </c>
      <c r="L1670">
        <f t="shared" si="137"/>
        <v>-3.3980763764783858E-2</v>
      </c>
    </row>
    <row r="1671" spans="1:12">
      <c r="A1671">
        <v>1649</v>
      </c>
      <c r="B1671">
        <v>6.6239999999999997</v>
      </c>
      <c r="C1671">
        <v>2.1000000000000001E-2</v>
      </c>
      <c r="D1671">
        <f t="shared" si="134"/>
        <v>0.20601000000000003</v>
      </c>
      <c r="E1671">
        <v>-2.5999999999999999E-2</v>
      </c>
      <c r="F1671">
        <f t="shared" si="135"/>
        <v>-0.25506000000000001</v>
      </c>
      <c r="G1671">
        <v>0</v>
      </c>
      <c r="H1671">
        <v>3.3000000000000002E-2</v>
      </c>
      <c r="I1671">
        <f t="shared" si="138"/>
        <v>4.5999999999999366</v>
      </c>
      <c r="J1671">
        <f t="shared" si="136"/>
        <v>0.13288188753050917</v>
      </c>
      <c r="L1671">
        <f t="shared" si="137"/>
        <v>-3.7118883284577547E-2</v>
      </c>
    </row>
    <row r="1672" spans="1:12">
      <c r="A1672">
        <v>1650</v>
      </c>
      <c r="B1672">
        <v>6.6280000000000001</v>
      </c>
      <c r="C1672">
        <v>3.6999999999999998E-2</v>
      </c>
      <c r="D1672">
        <f t="shared" si="134"/>
        <v>0.36297000000000001</v>
      </c>
      <c r="E1672">
        <v>0</v>
      </c>
      <c r="F1672">
        <f t="shared" si="135"/>
        <v>0</v>
      </c>
      <c r="G1672">
        <v>0</v>
      </c>
      <c r="H1672">
        <v>3.6999999999999998E-2</v>
      </c>
      <c r="I1672">
        <f t="shared" si="138"/>
        <v>4.6039999999999361</v>
      </c>
      <c r="J1672">
        <f t="shared" si="136"/>
        <v>0.13301944294502147</v>
      </c>
      <c r="L1672">
        <f t="shared" si="137"/>
        <v>-3.9257086161673123E-2</v>
      </c>
    </row>
    <row r="1673" spans="1:12">
      <c r="A1673">
        <v>1651</v>
      </c>
      <c r="B1673">
        <v>6.6319999999999997</v>
      </c>
      <c r="C1673">
        <v>1.0999999999999999E-2</v>
      </c>
      <c r="D1673">
        <f t="shared" si="134"/>
        <v>0.10791000000000001</v>
      </c>
      <c r="E1673">
        <v>-5.0000000000000001E-3</v>
      </c>
      <c r="F1673">
        <f t="shared" si="135"/>
        <v>-4.9050000000000003E-2</v>
      </c>
      <c r="G1673">
        <v>0</v>
      </c>
      <c r="H1673">
        <v>1.2E-2</v>
      </c>
      <c r="I1673">
        <f t="shared" si="138"/>
        <v>4.6079999999999357</v>
      </c>
      <c r="J1673">
        <f t="shared" si="136"/>
        <v>0.13280247132390838</v>
      </c>
      <c r="L1673">
        <f t="shared" si="137"/>
        <v>-4.1178185448550654E-2</v>
      </c>
    </row>
    <row r="1674" spans="1:12">
      <c r="A1674">
        <v>1652</v>
      </c>
      <c r="B1674">
        <v>6.6360000000000001</v>
      </c>
      <c r="C1674">
        <v>3.2000000000000001E-2</v>
      </c>
      <c r="D1674">
        <f t="shared" si="134"/>
        <v>0.31392000000000003</v>
      </c>
      <c r="E1674">
        <v>-0.01</v>
      </c>
      <c r="F1674">
        <f t="shared" si="135"/>
        <v>-9.8100000000000007E-2</v>
      </c>
      <c r="G1674">
        <v>0</v>
      </c>
      <c r="H1674">
        <v>3.4000000000000002E-2</v>
      </c>
      <c r="I1674">
        <f t="shared" si="138"/>
        <v>4.6119999999999353</v>
      </c>
      <c r="J1674">
        <f t="shared" si="136"/>
        <v>0.13501705604558586</v>
      </c>
      <c r="L1674">
        <f t="shared" si="137"/>
        <v>-4.3540946502940513E-2</v>
      </c>
    </row>
    <row r="1675" spans="1:12">
      <c r="A1675">
        <v>1653</v>
      </c>
      <c r="B1675">
        <v>6.64</v>
      </c>
      <c r="C1675">
        <v>0</v>
      </c>
      <c r="D1675">
        <f t="shared" si="134"/>
        <v>0</v>
      </c>
      <c r="E1675">
        <v>5.0000000000000001E-3</v>
      </c>
      <c r="F1675">
        <f t="shared" si="135"/>
        <v>4.9050000000000003E-2</v>
      </c>
      <c r="G1675">
        <v>0</v>
      </c>
      <c r="H1675">
        <v>5.0000000000000001E-3</v>
      </c>
      <c r="I1675">
        <f t="shared" si="138"/>
        <v>4.6159999999999348</v>
      </c>
      <c r="J1675">
        <f t="shared" si="136"/>
        <v>0.13508616285156613</v>
      </c>
      <c r="L1675">
        <f t="shared" si="137"/>
        <v>-4.429554795278795E-2</v>
      </c>
    </row>
    <row r="1676" spans="1:12">
      <c r="A1676">
        <v>1654</v>
      </c>
      <c r="B1676">
        <v>6.6440000000000001</v>
      </c>
      <c r="C1676">
        <v>1.6E-2</v>
      </c>
      <c r="D1676">
        <f t="shared" si="134"/>
        <v>0.15696000000000002</v>
      </c>
      <c r="E1676">
        <v>5.0000000000000001E-3</v>
      </c>
      <c r="F1676">
        <f t="shared" si="135"/>
        <v>4.9050000000000003E-2</v>
      </c>
      <c r="G1676">
        <v>0</v>
      </c>
      <c r="H1676">
        <v>1.7000000000000001E-2</v>
      </c>
      <c r="I1676">
        <f t="shared" si="138"/>
        <v>4.6199999999999344</v>
      </c>
      <c r="J1676">
        <f t="shared" si="136"/>
        <v>0.13543347931368357</v>
      </c>
      <c r="L1676">
        <f t="shared" si="137"/>
        <v>-4.3692742134291911E-2</v>
      </c>
    </row>
    <row r="1677" spans="1:12">
      <c r="A1677">
        <v>1655</v>
      </c>
      <c r="B1677">
        <v>6.6479999999999997</v>
      </c>
      <c r="C1677">
        <v>6.4000000000000001E-2</v>
      </c>
      <c r="D1677">
        <f t="shared" si="134"/>
        <v>0.62784000000000006</v>
      </c>
      <c r="E1677">
        <v>0.01</v>
      </c>
      <c r="F1677">
        <f t="shared" si="135"/>
        <v>9.8100000000000007E-2</v>
      </c>
      <c r="G1677">
        <v>0</v>
      </c>
      <c r="H1677">
        <v>6.5000000000000002E-2</v>
      </c>
      <c r="I1677">
        <f t="shared" si="138"/>
        <v>4.6239999999999339</v>
      </c>
      <c r="J1677">
        <f t="shared" si="136"/>
        <v>0.14223954732892344</v>
      </c>
      <c r="L1677">
        <f t="shared" si="137"/>
        <v>-4.1311602191230125E-2</v>
      </c>
    </row>
    <row r="1678" spans="1:12">
      <c r="A1678">
        <v>1656</v>
      </c>
      <c r="B1678">
        <v>6.6520000000000001</v>
      </c>
      <c r="C1678">
        <v>-5.0000000000000001E-3</v>
      </c>
      <c r="D1678">
        <f t="shared" si="134"/>
        <v>-4.9050000000000003E-2</v>
      </c>
      <c r="E1678">
        <v>-2.1000000000000001E-2</v>
      </c>
      <c r="F1678">
        <f t="shared" si="135"/>
        <v>-0.20601000000000003</v>
      </c>
      <c r="G1678">
        <v>0</v>
      </c>
      <c r="H1678">
        <v>2.1000000000000001E-2</v>
      </c>
      <c r="I1678">
        <f t="shared" si="138"/>
        <v>4.6279999999999335</v>
      </c>
      <c r="J1678">
        <f t="shared" si="136"/>
        <v>0.14541115920332551</v>
      </c>
      <c r="L1678">
        <f t="shared" si="137"/>
        <v>-4.1495660134254791E-2</v>
      </c>
    </row>
    <row r="1679" spans="1:12">
      <c r="A1679">
        <v>1657</v>
      </c>
      <c r="B1679">
        <v>6.6559999999999997</v>
      </c>
      <c r="C1679">
        <v>1.6E-2</v>
      </c>
      <c r="D1679">
        <f t="shared" si="134"/>
        <v>0.15696000000000002</v>
      </c>
      <c r="E1679">
        <v>0.01</v>
      </c>
      <c r="F1679">
        <f t="shared" si="135"/>
        <v>9.8100000000000007E-2</v>
      </c>
      <c r="G1679">
        <v>0</v>
      </c>
      <c r="H1679">
        <v>1.9E-2</v>
      </c>
      <c r="I1679">
        <f t="shared" si="138"/>
        <v>4.6319999999999331</v>
      </c>
      <c r="J1679">
        <f t="shared" si="136"/>
        <v>0.14822135007298357</v>
      </c>
      <c r="L1679">
        <f t="shared" si="137"/>
        <v>-3.9802876727445057E-2</v>
      </c>
    </row>
    <row r="1680" spans="1:12">
      <c r="A1680">
        <v>1658</v>
      </c>
      <c r="B1680">
        <v>6.66</v>
      </c>
      <c r="C1680">
        <v>0</v>
      </c>
      <c r="D1680">
        <f t="shared" si="134"/>
        <v>0</v>
      </c>
      <c r="E1680">
        <v>0</v>
      </c>
      <c r="F1680">
        <f t="shared" si="135"/>
        <v>0</v>
      </c>
      <c r="G1680">
        <v>0</v>
      </c>
      <c r="H1680">
        <v>0</v>
      </c>
      <c r="I1680">
        <f t="shared" si="138"/>
        <v>4.6359999999999326</v>
      </c>
      <c r="J1680">
        <f t="shared" si="136"/>
        <v>0.14861478844177461</v>
      </c>
      <c r="L1680">
        <f t="shared" si="137"/>
        <v>-3.7857915700713576E-2</v>
      </c>
    </row>
    <row r="1681" spans="1:12">
      <c r="A1681">
        <v>1659</v>
      </c>
      <c r="B1681">
        <v>6.6639999999999997</v>
      </c>
      <c r="C1681">
        <v>2.1000000000000001E-2</v>
      </c>
      <c r="D1681">
        <f t="shared" si="134"/>
        <v>0.20601000000000003</v>
      </c>
      <c r="E1681">
        <v>-0.01</v>
      </c>
      <c r="F1681">
        <f t="shared" si="135"/>
        <v>-9.8100000000000007E-2</v>
      </c>
      <c r="G1681">
        <v>0</v>
      </c>
      <c r="H1681">
        <v>2.4E-2</v>
      </c>
      <c r="I1681">
        <f t="shared" si="138"/>
        <v>4.6399999999999322</v>
      </c>
      <c r="J1681">
        <f t="shared" si="136"/>
        <v>0.14970383711051469</v>
      </c>
      <c r="L1681">
        <f t="shared" si="137"/>
        <v>-3.7025364973584406E-2</v>
      </c>
    </row>
    <row r="1682" spans="1:12">
      <c r="A1682">
        <v>1660</v>
      </c>
      <c r="B1682">
        <v>6.6680000000000001</v>
      </c>
      <c r="C1682">
        <v>2.7E-2</v>
      </c>
      <c r="D1682">
        <f t="shared" si="134"/>
        <v>0.26486999999999999</v>
      </c>
      <c r="E1682">
        <v>-1.4999999999999999E-2</v>
      </c>
      <c r="F1682">
        <f t="shared" si="135"/>
        <v>-0.14715</v>
      </c>
      <c r="G1682">
        <v>0</v>
      </c>
      <c r="H1682">
        <v>3.1E-2</v>
      </c>
      <c r="I1682">
        <f t="shared" si="138"/>
        <v>4.6439999999999317</v>
      </c>
      <c r="J1682">
        <f t="shared" si="136"/>
        <v>0.15214008562925074</v>
      </c>
      <c r="L1682">
        <f t="shared" si="137"/>
        <v>-3.7784864911338208E-2</v>
      </c>
    </row>
    <row r="1683" spans="1:12">
      <c r="A1683">
        <v>1661</v>
      </c>
      <c r="B1683">
        <v>6.6719999999999997</v>
      </c>
      <c r="C1683">
        <v>1.0999999999999999E-2</v>
      </c>
      <c r="D1683">
        <f t="shared" si="134"/>
        <v>0.10791000000000001</v>
      </c>
      <c r="E1683">
        <v>1.4999999999999999E-2</v>
      </c>
      <c r="F1683">
        <f t="shared" si="135"/>
        <v>0.14715</v>
      </c>
      <c r="G1683">
        <v>0</v>
      </c>
      <c r="H1683">
        <v>1.9E-2</v>
      </c>
      <c r="I1683">
        <f t="shared" si="138"/>
        <v>4.6479999999999313</v>
      </c>
      <c r="J1683">
        <f t="shared" si="136"/>
        <v>0.15359612550759999</v>
      </c>
      <c r="L1683">
        <f t="shared" si="137"/>
        <v>-3.5974339073009627E-2</v>
      </c>
    </row>
    <row r="1684" spans="1:12">
      <c r="A1684">
        <v>1662</v>
      </c>
      <c r="B1684">
        <v>6.6760000000000002</v>
      </c>
      <c r="C1684">
        <v>1.0999999999999999E-2</v>
      </c>
      <c r="D1684">
        <f t="shared" si="134"/>
        <v>0.10791000000000001</v>
      </c>
      <c r="E1684">
        <v>-1.4999999999999999E-2</v>
      </c>
      <c r="F1684">
        <f t="shared" si="135"/>
        <v>-0.14715</v>
      </c>
      <c r="G1684">
        <v>0</v>
      </c>
      <c r="H1684">
        <v>1.9E-2</v>
      </c>
      <c r="I1684">
        <f t="shared" si="138"/>
        <v>4.6519999999999309</v>
      </c>
      <c r="J1684">
        <f t="shared" si="136"/>
        <v>0.15421161642667985</v>
      </c>
      <c r="L1684">
        <f t="shared" si="137"/>
        <v>-3.5928332603636835E-2</v>
      </c>
    </row>
    <row r="1685" spans="1:12">
      <c r="A1685">
        <v>1663</v>
      </c>
      <c r="B1685">
        <v>6.68</v>
      </c>
      <c r="C1685">
        <v>0</v>
      </c>
      <c r="D1685">
        <f t="shared" si="134"/>
        <v>0</v>
      </c>
      <c r="E1685">
        <v>-5.0000000000000001E-3</v>
      </c>
      <c r="F1685">
        <f t="shared" si="135"/>
        <v>-4.9050000000000003E-2</v>
      </c>
      <c r="G1685">
        <v>0</v>
      </c>
      <c r="H1685">
        <v>5.0000000000000001E-3</v>
      </c>
      <c r="I1685">
        <f t="shared" si="138"/>
        <v>4.6559999999999304</v>
      </c>
      <c r="J1685">
        <f t="shared" si="136"/>
        <v>0.1526869315823062</v>
      </c>
      <c r="L1685">
        <f t="shared" si="137"/>
        <v>-3.6063398970912736E-2</v>
      </c>
    </row>
    <row r="1686" spans="1:12">
      <c r="A1686">
        <v>1664</v>
      </c>
      <c r="B1686">
        <v>6.6840000000000002</v>
      </c>
      <c r="C1686">
        <v>1.0999999999999999E-2</v>
      </c>
      <c r="D1686">
        <f t="shared" si="134"/>
        <v>0.10791000000000001</v>
      </c>
      <c r="E1686">
        <v>0.01</v>
      </c>
      <c r="F1686">
        <f t="shared" si="135"/>
        <v>9.8100000000000007E-2</v>
      </c>
      <c r="G1686">
        <v>0</v>
      </c>
      <c r="H1686">
        <v>1.4999999999999999E-2</v>
      </c>
      <c r="I1686">
        <f t="shared" si="138"/>
        <v>4.65999999999993</v>
      </c>
      <c r="J1686">
        <f t="shared" si="136"/>
        <v>0.15081700266446635</v>
      </c>
      <c r="L1686">
        <f t="shared" si="137"/>
        <v>-3.4401441769220886E-2</v>
      </c>
    </row>
    <row r="1687" spans="1:12">
      <c r="A1687">
        <v>1665</v>
      </c>
      <c r="B1687">
        <v>6.6879999999999997</v>
      </c>
      <c r="C1687">
        <v>3.2000000000000001E-2</v>
      </c>
      <c r="D1687">
        <f t="shared" ref="D1687:D1750" si="139">C1687*9.81</f>
        <v>0.31392000000000003</v>
      </c>
      <c r="E1687">
        <v>0</v>
      </c>
      <c r="F1687">
        <f t="shared" ref="F1687:F1750" si="140">E1687*9.81</f>
        <v>0</v>
      </c>
      <c r="G1687">
        <v>0</v>
      </c>
      <c r="H1687">
        <v>3.2000000000000001E-2</v>
      </c>
      <c r="I1687">
        <f t="shared" si="138"/>
        <v>4.6639999999999295</v>
      </c>
      <c r="J1687">
        <f t="shared" si="136"/>
        <v>0.15140827835970039</v>
      </c>
      <c r="L1687">
        <f t="shared" si="137"/>
        <v>-3.2553775730107225E-2</v>
      </c>
    </row>
    <row r="1688" spans="1:12">
      <c r="A1688">
        <v>1666</v>
      </c>
      <c r="B1688">
        <v>6.6920000000000002</v>
      </c>
      <c r="C1688">
        <v>3.6999999999999998E-2</v>
      </c>
      <c r="D1688">
        <f t="shared" si="139"/>
        <v>0.36297000000000001</v>
      </c>
      <c r="E1688">
        <v>-0.01</v>
      </c>
      <c r="F1688">
        <f t="shared" si="140"/>
        <v>-9.8100000000000007E-2</v>
      </c>
      <c r="G1688">
        <v>0</v>
      </c>
      <c r="H1688">
        <v>3.9E-2</v>
      </c>
      <c r="I1688">
        <f t="shared" si="138"/>
        <v>4.6679999999999291</v>
      </c>
      <c r="J1688">
        <f t="shared" ref="J1688:J1751" si="141">(D1688+J1687*(11.254+2*63.3257)-J1686*63.3257)/(1+11.254+63.3257)</f>
        <v>0.15470287557209975</v>
      </c>
      <c r="L1688">
        <f t="shared" ref="L1688:L1751" si="142">(F1688+L1687*(11.254+2*63.3257)-L1686*63.3257)/(1+11.254+63.3257)</f>
        <v>-3.1872924641478818E-2</v>
      </c>
    </row>
    <row r="1689" spans="1:12">
      <c r="A1689">
        <v>1667</v>
      </c>
      <c r="B1689">
        <v>6.6959999999999997</v>
      </c>
      <c r="C1689">
        <v>1.6E-2</v>
      </c>
      <c r="D1689">
        <f t="shared" si="139"/>
        <v>0.15696000000000002</v>
      </c>
      <c r="E1689">
        <v>0</v>
      </c>
      <c r="F1689">
        <f t="shared" si="140"/>
        <v>0</v>
      </c>
      <c r="G1689">
        <v>0</v>
      </c>
      <c r="H1689">
        <v>1.6E-2</v>
      </c>
      <c r="I1689">
        <f t="shared" si="138"/>
        <v>4.6719999999999287</v>
      </c>
      <c r="J1689">
        <f t="shared" si="141"/>
        <v>0.15749317242589964</v>
      </c>
      <c r="L1689">
        <f t="shared" si="142"/>
        <v>-3.0880749541225241E-2</v>
      </c>
    </row>
    <row r="1690" spans="1:12">
      <c r="A1690">
        <v>1668</v>
      </c>
      <c r="B1690">
        <v>6.7</v>
      </c>
      <c r="C1690">
        <v>-1.0999999999999999E-2</v>
      </c>
      <c r="D1690">
        <f t="shared" si="139"/>
        <v>-0.10791000000000001</v>
      </c>
      <c r="E1690">
        <v>2.5999999999999999E-2</v>
      </c>
      <c r="F1690">
        <f t="shared" si="140"/>
        <v>0.25506000000000001</v>
      </c>
      <c r="G1690">
        <v>0</v>
      </c>
      <c r="H1690">
        <v>2.8000000000000001E-2</v>
      </c>
      <c r="I1690">
        <f t="shared" si="138"/>
        <v>4.6759999999999282</v>
      </c>
      <c r="J1690">
        <f t="shared" si="141"/>
        <v>0.15631950183774931</v>
      </c>
      <c r="L1690">
        <f t="shared" si="142"/>
        <v>-2.6266138312451462E-2</v>
      </c>
    </row>
    <row r="1691" spans="1:12">
      <c r="A1691">
        <v>1669</v>
      </c>
      <c r="B1691">
        <v>6.7039999999999997</v>
      </c>
      <c r="C1691">
        <v>0</v>
      </c>
      <c r="D1691">
        <f t="shared" si="139"/>
        <v>0</v>
      </c>
      <c r="E1691">
        <v>1.4999999999999999E-2</v>
      </c>
      <c r="F1691">
        <f t="shared" si="140"/>
        <v>0.14715</v>
      </c>
      <c r="G1691">
        <v>0</v>
      </c>
      <c r="H1691">
        <v>1.4999999999999999E-2</v>
      </c>
      <c r="I1691">
        <f t="shared" si="138"/>
        <v>4.6799999999999278</v>
      </c>
      <c r="J1691">
        <f t="shared" si="141"/>
        <v>0.15326784890181833</v>
      </c>
      <c r="L1691">
        <f t="shared" si="142"/>
        <v>-2.010522970071562E-2</v>
      </c>
    </row>
    <row r="1692" spans="1:12">
      <c r="A1692">
        <v>1670</v>
      </c>
      <c r="B1692">
        <v>6.7080000000000002</v>
      </c>
      <c r="C1692">
        <v>4.8000000000000001E-2</v>
      </c>
      <c r="D1692">
        <f t="shared" si="139"/>
        <v>0.47088000000000002</v>
      </c>
      <c r="E1692">
        <v>-5.0000000000000001E-3</v>
      </c>
      <c r="F1692">
        <f t="shared" si="140"/>
        <v>-4.9050000000000003E-2</v>
      </c>
      <c r="G1692">
        <v>0</v>
      </c>
      <c r="H1692">
        <v>4.8000000000000001E-2</v>
      </c>
      <c r="I1692">
        <f t="shared" si="138"/>
        <v>4.6839999999999273</v>
      </c>
      <c r="J1692">
        <f t="shared" si="141"/>
        <v>0.1549133184230429</v>
      </c>
      <c r="L1692">
        <f t="shared" si="142"/>
        <v>-1.532618082681275E-2</v>
      </c>
    </row>
    <row r="1693" spans="1:12">
      <c r="A1693">
        <v>1671</v>
      </c>
      <c r="B1693">
        <v>6.7119999999999997</v>
      </c>
      <c r="C1693">
        <v>6.4000000000000001E-2</v>
      </c>
      <c r="D1693">
        <f t="shared" si="139"/>
        <v>0.62784000000000006</v>
      </c>
      <c r="E1693">
        <v>0</v>
      </c>
      <c r="F1693">
        <f t="shared" si="140"/>
        <v>0</v>
      </c>
      <c r="G1693">
        <v>0</v>
      </c>
      <c r="H1693">
        <v>6.4000000000000001E-2</v>
      </c>
      <c r="I1693">
        <f t="shared" si="138"/>
        <v>4.6879999999999269</v>
      </c>
      <c r="J1693">
        <f t="shared" si="141"/>
        <v>0.16254932638334396</v>
      </c>
      <c r="L1693">
        <f t="shared" si="142"/>
        <v>-1.1119194081682458E-2</v>
      </c>
    </row>
    <row r="1694" spans="1:12">
      <c r="A1694">
        <v>1672</v>
      </c>
      <c r="B1694">
        <v>6.7160000000000002</v>
      </c>
      <c r="C1694">
        <v>2.7E-2</v>
      </c>
      <c r="D1694">
        <f t="shared" si="139"/>
        <v>0.26486999999999999</v>
      </c>
      <c r="E1694">
        <v>0.01</v>
      </c>
      <c r="F1694">
        <f t="shared" si="140"/>
        <v>9.8100000000000007E-2</v>
      </c>
      <c r="G1694">
        <v>0</v>
      </c>
      <c r="H1694">
        <v>2.9000000000000001E-2</v>
      </c>
      <c r="I1694">
        <f t="shared" si="138"/>
        <v>4.6919999999999265</v>
      </c>
      <c r="J1694">
        <f t="shared" si="141"/>
        <v>0.17030109336453453</v>
      </c>
      <c r="L1694">
        <f t="shared" si="142"/>
        <v>-6.1492143833272129E-3</v>
      </c>
    </row>
    <row r="1695" spans="1:12">
      <c r="A1695">
        <v>1673</v>
      </c>
      <c r="B1695">
        <v>6.72</v>
      </c>
      <c r="C1695">
        <v>-1.0999999999999999E-2</v>
      </c>
      <c r="D1695">
        <f t="shared" si="139"/>
        <v>-0.10791000000000001</v>
      </c>
      <c r="E1695">
        <v>5.0000000000000001E-3</v>
      </c>
      <c r="F1695">
        <f t="shared" si="140"/>
        <v>4.9050000000000003E-2</v>
      </c>
      <c r="G1695">
        <v>0</v>
      </c>
      <c r="H1695">
        <v>1.2E-2</v>
      </c>
      <c r="I1695">
        <f t="shared" si="138"/>
        <v>4.695999999999926</v>
      </c>
      <c r="J1695">
        <f t="shared" si="141"/>
        <v>0.17311501002411697</v>
      </c>
      <c r="L1695">
        <f t="shared" si="142"/>
        <v>-1.2546903541571827E-3</v>
      </c>
    </row>
    <row r="1696" spans="1:12">
      <c r="A1696">
        <v>1674</v>
      </c>
      <c r="B1696">
        <v>6.7240000000000002</v>
      </c>
      <c r="C1696">
        <v>5.0000000000000001E-3</v>
      </c>
      <c r="D1696">
        <f t="shared" si="139"/>
        <v>4.9050000000000003E-2</v>
      </c>
      <c r="E1696">
        <v>-1.4999999999999999E-2</v>
      </c>
      <c r="F1696">
        <f t="shared" si="140"/>
        <v>-0.14715</v>
      </c>
      <c r="G1696">
        <v>0</v>
      </c>
      <c r="H1696">
        <v>1.6E-2</v>
      </c>
      <c r="I1696">
        <f t="shared" si="138"/>
        <v>4.6999999999999256</v>
      </c>
      <c r="J1696">
        <f t="shared" si="141"/>
        <v>0.17383118423737265</v>
      </c>
      <c r="L1696">
        <f t="shared" si="142"/>
        <v>9.159169738445134E-4</v>
      </c>
    </row>
    <row r="1697" spans="1:12">
      <c r="A1697">
        <v>1675</v>
      </c>
      <c r="B1697">
        <v>6.7279999999999998</v>
      </c>
      <c r="C1697">
        <v>2.7E-2</v>
      </c>
      <c r="D1697">
        <f t="shared" si="139"/>
        <v>0.26486999999999999</v>
      </c>
      <c r="E1697">
        <v>0.01</v>
      </c>
      <c r="F1697">
        <f t="shared" si="140"/>
        <v>9.8100000000000007E-2</v>
      </c>
      <c r="G1697">
        <v>0</v>
      </c>
      <c r="H1697">
        <v>2.9000000000000001E-2</v>
      </c>
      <c r="I1697">
        <f t="shared" si="138"/>
        <v>4.7039999999999251</v>
      </c>
      <c r="J1697">
        <f t="shared" si="141"/>
        <v>0.17563578321221626</v>
      </c>
      <c r="L1697">
        <f t="shared" si="142"/>
        <v>4.0204451936838677E-3</v>
      </c>
    </row>
    <row r="1698" spans="1:12">
      <c r="A1698">
        <v>1676</v>
      </c>
      <c r="B1698">
        <v>6.7320000000000002</v>
      </c>
      <c r="C1698">
        <v>1.6E-2</v>
      </c>
      <c r="D1698">
        <f t="shared" si="139"/>
        <v>0.15696000000000002</v>
      </c>
      <c r="E1698">
        <v>2.1000000000000001E-2</v>
      </c>
      <c r="F1698">
        <f t="shared" si="140"/>
        <v>0.20601000000000003</v>
      </c>
      <c r="G1698">
        <v>0</v>
      </c>
      <c r="H1698">
        <v>2.5999999999999999E-2</v>
      </c>
      <c r="I1698">
        <f t="shared" si="138"/>
        <v>4.7079999999999247</v>
      </c>
      <c r="J1698">
        <f t="shared" si="141"/>
        <v>0.17690069574943243</v>
      </c>
      <c r="L1698">
        <f t="shared" si="142"/>
        <v>9.2941625741100545E-3</v>
      </c>
    </row>
    <row r="1699" spans="1:12">
      <c r="A1699">
        <v>1677</v>
      </c>
      <c r="B1699">
        <v>6.7359999999999998</v>
      </c>
      <c r="C1699">
        <v>5.0000000000000001E-3</v>
      </c>
      <c r="D1699">
        <f t="shared" si="139"/>
        <v>4.9050000000000003E-2</v>
      </c>
      <c r="E1699">
        <v>-1.4999999999999999E-2</v>
      </c>
      <c r="F1699">
        <f t="shared" si="140"/>
        <v>-0.14715</v>
      </c>
      <c r="G1699">
        <v>0</v>
      </c>
      <c r="H1699">
        <v>1.6E-2</v>
      </c>
      <c r="I1699">
        <f t="shared" si="138"/>
        <v>4.7119999999999242</v>
      </c>
      <c r="J1699">
        <f t="shared" si="141"/>
        <v>0.17626892261601904</v>
      </c>
      <c r="L1699">
        <f t="shared" si="142"/>
        <v>1.164291074516054E-2</v>
      </c>
    </row>
    <row r="1700" spans="1:12">
      <c r="A1700">
        <v>1678</v>
      </c>
      <c r="B1700">
        <v>6.74</v>
      </c>
      <c r="C1700">
        <v>5.0000000000000001E-3</v>
      </c>
      <c r="D1700">
        <f t="shared" si="139"/>
        <v>4.9050000000000003E-2</v>
      </c>
      <c r="E1700">
        <v>-5.0000000000000001E-3</v>
      </c>
      <c r="F1700">
        <f t="shared" si="140"/>
        <v>-4.9050000000000003E-2</v>
      </c>
      <c r="G1700">
        <v>0</v>
      </c>
      <c r="H1700">
        <v>7.0000000000000001E-3</v>
      </c>
      <c r="I1700">
        <f t="shared" si="138"/>
        <v>4.7159999999999238</v>
      </c>
      <c r="J1700">
        <f t="shared" si="141"/>
        <v>0.17405633909781754</v>
      </c>
      <c r="L1700">
        <f t="shared" si="142"/>
        <v>1.2807816286070745E-2</v>
      </c>
    </row>
    <row r="1701" spans="1:12">
      <c r="A1701">
        <v>1679</v>
      </c>
      <c r="B1701">
        <v>6.7439999999999998</v>
      </c>
      <c r="C1701">
        <v>-5.0000000000000001E-3</v>
      </c>
      <c r="D1701">
        <f t="shared" si="139"/>
        <v>-4.9050000000000003E-2</v>
      </c>
      <c r="E1701">
        <v>5.0000000000000001E-3</v>
      </c>
      <c r="F1701">
        <f t="shared" si="140"/>
        <v>4.9050000000000003E-2</v>
      </c>
      <c r="G1701">
        <v>0</v>
      </c>
      <c r="H1701">
        <v>7.0000000000000001E-3</v>
      </c>
      <c r="I1701">
        <f t="shared" si="138"/>
        <v>4.7199999999999234</v>
      </c>
      <c r="J1701">
        <f t="shared" si="141"/>
        <v>0.16925055475101022</v>
      </c>
      <c r="L1701">
        <f t="shared" si="142"/>
        <v>1.4263374359547436E-2</v>
      </c>
    </row>
    <row r="1702" spans="1:12">
      <c r="A1702">
        <v>1680</v>
      </c>
      <c r="B1702">
        <v>6.7480000000000002</v>
      </c>
      <c r="C1702">
        <v>-1.0999999999999999E-2</v>
      </c>
      <c r="D1702">
        <f t="shared" si="139"/>
        <v>-0.10791000000000001</v>
      </c>
      <c r="E1702">
        <v>-1.4999999999999999E-2</v>
      </c>
      <c r="F1702">
        <f t="shared" si="140"/>
        <v>-0.14715</v>
      </c>
      <c r="G1702">
        <v>0</v>
      </c>
      <c r="H1702">
        <v>1.9E-2</v>
      </c>
      <c r="I1702">
        <f t="shared" si="138"/>
        <v>4.7239999999999229</v>
      </c>
      <c r="J1702">
        <f t="shared" si="141"/>
        <v>0.16155681936225336</v>
      </c>
      <c r="L1702">
        <f t="shared" si="142"/>
        <v>1.3347266721306154E-2</v>
      </c>
    </row>
    <row r="1703" spans="1:12">
      <c r="A1703">
        <v>1681</v>
      </c>
      <c r="B1703">
        <v>6.7519999999999998</v>
      </c>
      <c r="C1703">
        <v>2.1000000000000001E-2</v>
      </c>
      <c r="D1703">
        <f t="shared" si="139"/>
        <v>0.20601000000000003</v>
      </c>
      <c r="E1703">
        <v>0.01</v>
      </c>
      <c r="F1703">
        <f t="shared" si="140"/>
        <v>9.8100000000000007E-2</v>
      </c>
      <c r="G1703">
        <v>0</v>
      </c>
      <c r="H1703">
        <v>2.4E-2</v>
      </c>
      <c r="I1703">
        <f t="shared" si="138"/>
        <v>4.7279999999999225</v>
      </c>
      <c r="J1703">
        <f t="shared" si="141"/>
        <v>0.15569865905637681</v>
      </c>
      <c r="L1703">
        <f t="shared" si="142"/>
        <v>1.370105981405087E-2</v>
      </c>
    </row>
    <row r="1704" spans="1:12">
      <c r="A1704">
        <v>1682</v>
      </c>
      <c r="B1704">
        <v>6.7560000000000002</v>
      </c>
      <c r="C1704">
        <v>4.2999999999999997E-2</v>
      </c>
      <c r="D1704">
        <f t="shared" si="139"/>
        <v>0.42182999999999998</v>
      </c>
      <c r="E1704">
        <v>-5.0000000000000001E-3</v>
      </c>
      <c r="F1704">
        <f t="shared" si="140"/>
        <v>-4.9050000000000003E-2</v>
      </c>
      <c r="G1704">
        <v>0</v>
      </c>
      <c r="H1704">
        <v>4.2999999999999997E-2</v>
      </c>
      <c r="I1704">
        <f t="shared" si="138"/>
        <v>4.731999999999922</v>
      </c>
      <c r="J1704">
        <f t="shared" si="141"/>
        <v>0.15431150402482435</v>
      </c>
      <c r="L1704">
        <f t="shared" si="142"/>
        <v>1.3167227785598428E-2</v>
      </c>
    </row>
    <row r="1705" spans="1:12">
      <c r="A1705">
        <v>1683</v>
      </c>
      <c r="B1705">
        <v>6.76</v>
      </c>
      <c r="C1705">
        <v>2.1000000000000001E-2</v>
      </c>
      <c r="D1705">
        <f t="shared" si="139"/>
        <v>0.20601000000000003</v>
      </c>
      <c r="E1705">
        <v>1.4999999999999999E-2</v>
      </c>
      <c r="F1705">
        <f t="shared" si="140"/>
        <v>0.14715</v>
      </c>
      <c r="G1705">
        <v>0</v>
      </c>
      <c r="H1705">
        <v>2.5999999999999999E-2</v>
      </c>
      <c r="I1705">
        <f t="shared" si="138"/>
        <v>4.7359999999999216</v>
      </c>
      <c r="J1705">
        <f t="shared" si="141"/>
        <v>0.15383327948296446</v>
      </c>
      <c r="L1705">
        <f t="shared" si="142"/>
        <v>1.4492682707094945E-2</v>
      </c>
    </row>
    <row r="1706" spans="1:12">
      <c r="A1706">
        <v>1684</v>
      </c>
      <c r="B1706">
        <v>6.7640000000000002</v>
      </c>
      <c r="C1706">
        <v>-1.0999999999999999E-2</v>
      </c>
      <c r="D1706">
        <f t="shared" si="139"/>
        <v>-0.10791000000000001</v>
      </c>
      <c r="E1706">
        <v>0</v>
      </c>
      <c r="F1706">
        <f t="shared" si="140"/>
        <v>0</v>
      </c>
      <c r="G1706">
        <v>0</v>
      </c>
      <c r="H1706">
        <v>1.0999999999999999E-2</v>
      </c>
      <c r="I1706">
        <f t="shared" si="138"/>
        <v>4.7399999999999212</v>
      </c>
      <c r="J1706">
        <f t="shared" si="141"/>
        <v>0.14996944854220362</v>
      </c>
      <c r="L1706">
        <f t="shared" si="142"/>
        <v>1.5411483364085073E-2</v>
      </c>
    </row>
    <row r="1707" spans="1:12">
      <c r="A1707">
        <v>1685</v>
      </c>
      <c r="B1707">
        <v>6.7679999999999998</v>
      </c>
      <c r="C1707">
        <v>-1.6E-2</v>
      </c>
      <c r="D1707">
        <f t="shared" si="139"/>
        <v>-0.15696000000000002</v>
      </c>
      <c r="E1707">
        <v>-0.01</v>
      </c>
      <c r="F1707">
        <f t="shared" si="140"/>
        <v>-9.8100000000000007E-2</v>
      </c>
      <c r="G1707">
        <v>0</v>
      </c>
      <c r="H1707">
        <v>1.9E-2</v>
      </c>
      <c r="I1707">
        <f t="shared" si="138"/>
        <v>4.7439999999999207</v>
      </c>
      <c r="J1707">
        <f t="shared" si="141"/>
        <v>0.14267107017410288</v>
      </c>
      <c r="L1707">
        <f t="shared" si="142"/>
        <v>1.4679437740726874E-2</v>
      </c>
    </row>
    <row r="1708" spans="1:12">
      <c r="A1708">
        <v>1686</v>
      </c>
      <c r="B1708">
        <v>6.7720000000000002</v>
      </c>
      <c r="C1708">
        <v>3.6999999999999998E-2</v>
      </c>
      <c r="D1708">
        <f t="shared" si="139"/>
        <v>0.36297000000000001</v>
      </c>
      <c r="E1708">
        <v>-0.01</v>
      </c>
      <c r="F1708">
        <f t="shared" si="140"/>
        <v>-9.8100000000000007E-2</v>
      </c>
      <c r="G1708">
        <v>0</v>
      </c>
      <c r="H1708">
        <v>3.9E-2</v>
      </c>
      <c r="I1708">
        <f t="shared" si="138"/>
        <v>4.7479999999999203</v>
      </c>
      <c r="J1708">
        <f t="shared" si="141"/>
        <v>0.13947079299386878</v>
      </c>
      <c r="L1708">
        <f t="shared" si="142"/>
        <v>1.2573889038207262E-2</v>
      </c>
    </row>
    <row r="1709" spans="1:12">
      <c r="A1709">
        <v>1687</v>
      </c>
      <c r="B1709">
        <v>6.7759999999999998</v>
      </c>
      <c r="C1709">
        <v>2.7E-2</v>
      </c>
      <c r="D1709">
        <f t="shared" si="139"/>
        <v>0.26486999999999999</v>
      </c>
      <c r="E1709">
        <v>5.0000000000000001E-3</v>
      </c>
      <c r="F1709">
        <f t="shared" si="140"/>
        <v>4.9050000000000003E-2</v>
      </c>
      <c r="G1709">
        <v>0</v>
      </c>
      <c r="H1709">
        <v>2.7E-2</v>
      </c>
      <c r="I1709">
        <f t="shared" si="138"/>
        <v>4.7519999999999198</v>
      </c>
      <c r="J1709">
        <f t="shared" si="141"/>
        <v>0.13844855308518664</v>
      </c>
      <c r="L1709">
        <f t="shared" si="142"/>
        <v>1.1292338112371968E-2</v>
      </c>
    </row>
    <row r="1710" spans="1:12">
      <c r="A1710">
        <v>1688</v>
      </c>
      <c r="B1710">
        <v>6.78</v>
      </c>
      <c r="C1710">
        <v>-4.2999999999999997E-2</v>
      </c>
      <c r="D1710">
        <f t="shared" si="139"/>
        <v>-0.42182999999999998</v>
      </c>
      <c r="E1710">
        <v>5.0000000000000001E-3</v>
      </c>
      <c r="F1710">
        <f t="shared" si="140"/>
        <v>4.9050000000000003E-2</v>
      </c>
      <c r="G1710">
        <v>0</v>
      </c>
      <c r="H1710">
        <v>4.2999999999999997E-2</v>
      </c>
      <c r="I1710">
        <f t="shared" si="138"/>
        <v>4.7559999999999194</v>
      </c>
      <c r="J1710">
        <f t="shared" si="141"/>
        <v>0.13017896997132911</v>
      </c>
      <c r="L1710">
        <f t="shared" si="142"/>
        <v>1.0718143618658178E-2</v>
      </c>
    </row>
    <row r="1711" spans="1:12">
      <c r="A1711">
        <v>1689</v>
      </c>
      <c r="B1711">
        <v>6.7839999999999998</v>
      </c>
      <c r="C1711">
        <v>2.7E-2</v>
      </c>
      <c r="D1711">
        <f t="shared" si="139"/>
        <v>0.26486999999999999</v>
      </c>
      <c r="E1711">
        <v>0.01</v>
      </c>
      <c r="F1711">
        <f t="shared" si="140"/>
        <v>9.8100000000000007E-2</v>
      </c>
      <c r="G1711">
        <v>0</v>
      </c>
      <c r="H1711">
        <v>2.9000000000000001E-2</v>
      </c>
      <c r="I1711">
        <f t="shared" si="138"/>
        <v>4.759999999999919</v>
      </c>
      <c r="J1711">
        <f t="shared" si="141"/>
        <v>0.12503226907989212</v>
      </c>
      <c r="L1711">
        <f t="shared" si="142"/>
        <v>1.1393200388277142E-2</v>
      </c>
    </row>
    <row r="1712" spans="1:12">
      <c r="A1712">
        <v>1690</v>
      </c>
      <c r="B1712">
        <v>6.7880000000000003</v>
      </c>
      <c r="C1712">
        <v>4.2999999999999997E-2</v>
      </c>
      <c r="D1712">
        <f t="shared" si="139"/>
        <v>0.42182999999999998</v>
      </c>
      <c r="E1712">
        <v>5.0000000000000001E-3</v>
      </c>
      <c r="F1712">
        <f t="shared" si="140"/>
        <v>4.9050000000000003E-2</v>
      </c>
      <c r="G1712">
        <v>0</v>
      </c>
      <c r="H1712">
        <v>4.2999999999999997E-2</v>
      </c>
      <c r="I1712">
        <f t="shared" si="138"/>
        <v>4.7639999999999185</v>
      </c>
      <c r="J1712">
        <f t="shared" si="141"/>
        <v>0.12464697110013348</v>
      </c>
      <c r="L1712">
        <f t="shared" si="142"/>
        <v>1.2457047454190111E-2</v>
      </c>
    </row>
    <row r="1713" spans="1:12">
      <c r="A1713">
        <v>1691</v>
      </c>
      <c r="B1713">
        <v>6.7919999999999998</v>
      </c>
      <c r="C1713">
        <v>-1.6E-2</v>
      </c>
      <c r="D1713">
        <f t="shared" si="139"/>
        <v>-0.15696000000000002</v>
      </c>
      <c r="E1713">
        <v>1.4999999999999999E-2</v>
      </c>
      <c r="F1713">
        <f t="shared" si="140"/>
        <v>0.14715</v>
      </c>
      <c r="G1713">
        <v>0</v>
      </c>
      <c r="H1713">
        <v>2.1999999999999999E-2</v>
      </c>
      <c r="I1713">
        <f t="shared" si="138"/>
        <v>4.7679999999999181</v>
      </c>
      <c r="J1713">
        <f t="shared" si="141"/>
        <v>0.12059818239923972</v>
      </c>
      <c r="L1713">
        <f t="shared" si="142"/>
        <v>1.5130540636720534E-2</v>
      </c>
    </row>
    <row r="1714" spans="1:12">
      <c r="A1714">
        <v>1692</v>
      </c>
      <c r="B1714">
        <v>6.7960000000000003</v>
      </c>
      <c r="C1714">
        <v>2.1000000000000001E-2</v>
      </c>
      <c r="D1714">
        <f t="shared" si="139"/>
        <v>0.20601000000000003</v>
      </c>
      <c r="E1714">
        <v>-2.5999999999999999E-2</v>
      </c>
      <c r="F1714">
        <f t="shared" si="140"/>
        <v>-0.25506000000000001</v>
      </c>
      <c r="G1714">
        <v>0</v>
      </c>
      <c r="H1714">
        <v>3.3000000000000002E-2</v>
      </c>
      <c r="I1714">
        <f t="shared" si="138"/>
        <v>4.7719999999999176</v>
      </c>
      <c r="J1714">
        <f t="shared" si="141"/>
        <v>0.11833592730911061</v>
      </c>
      <c r="L1714">
        <f t="shared" si="142"/>
        <v>1.3795662178513452E-2</v>
      </c>
    </row>
    <row r="1715" spans="1:12">
      <c r="A1715">
        <v>1693</v>
      </c>
      <c r="B1715">
        <v>6.8</v>
      </c>
      <c r="C1715">
        <v>1.0999999999999999E-2</v>
      </c>
      <c r="D1715">
        <f t="shared" si="139"/>
        <v>0.10791000000000001</v>
      </c>
      <c r="E1715">
        <v>0.01</v>
      </c>
      <c r="F1715">
        <f t="shared" si="140"/>
        <v>9.8100000000000007E-2</v>
      </c>
      <c r="G1715">
        <v>0</v>
      </c>
      <c r="H1715">
        <v>1.4999999999999999E-2</v>
      </c>
      <c r="I1715">
        <f t="shared" si="138"/>
        <v>4.7759999999999172</v>
      </c>
      <c r="J1715">
        <f t="shared" si="141"/>
        <v>0.1163025133835446</v>
      </c>
      <c r="L1715">
        <f t="shared" si="142"/>
        <v>1.3792648472989376E-2</v>
      </c>
    </row>
    <row r="1716" spans="1:12">
      <c r="A1716">
        <v>1694</v>
      </c>
      <c r="B1716">
        <v>6.8040000000000003</v>
      </c>
      <c r="C1716">
        <v>-4.8000000000000001E-2</v>
      </c>
      <c r="D1716">
        <f t="shared" si="139"/>
        <v>-0.47088000000000002</v>
      </c>
      <c r="E1716">
        <v>0</v>
      </c>
      <c r="F1716">
        <f t="shared" si="140"/>
        <v>0</v>
      </c>
      <c r="G1716">
        <v>0</v>
      </c>
      <c r="H1716">
        <v>4.8000000000000001E-2</v>
      </c>
      <c r="I1716">
        <f t="shared" si="138"/>
        <v>4.7799999999999168</v>
      </c>
      <c r="J1716">
        <f t="shared" si="141"/>
        <v>0.10682973334327242</v>
      </c>
      <c r="L1716">
        <f t="shared" si="142"/>
        <v>1.3607631947587774E-2</v>
      </c>
    </row>
    <row r="1717" spans="1:12">
      <c r="A1717">
        <v>1695</v>
      </c>
      <c r="B1717">
        <v>6.8079999999999998</v>
      </c>
      <c r="C1717">
        <v>1.6E-2</v>
      </c>
      <c r="D1717">
        <f t="shared" si="139"/>
        <v>0.15696000000000002</v>
      </c>
      <c r="E1717">
        <v>0</v>
      </c>
      <c r="F1717">
        <f t="shared" si="140"/>
        <v>0</v>
      </c>
      <c r="G1717">
        <v>0</v>
      </c>
      <c r="H1717">
        <v>1.6E-2</v>
      </c>
      <c r="I1717">
        <f t="shared" si="138"/>
        <v>4.7839999999999163</v>
      </c>
      <c r="J1717">
        <f t="shared" si="141"/>
        <v>9.9556084991406266E-2</v>
      </c>
      <c r="L1717">
        <f t="shared" si="142"/>
        <v>1.3272569319260165E-2</v>
      </c>
    </row>
    <row r="1718" spans="1:12">
      <c r="A1718">
        <v>1696</v>
      </c>
      <c r="B1718">
        <v>6.8120000000000003</v>
      </c>
      <c r="C1718">
        <v>1.0999999999999999E-2</v>
      </c>
      <c r="D1718">
        <f t="shared" si="139"/>
        <v>0.10791000000000001</v>
      </c>
      <c r="E1718">
        <v>0</v>
      </c>
      <c r="F1718">
        <f t="shared" si="140"/>
        <v>0</v>
      </c>
      <c r="G1718">
        <v>0</v>
      </c>
      <c r="H1718">
        <v>1.0999999999999999E-2</v>
      </c>
      <c r="I1718">
        <f t="shared" si="138"/>
        <v>4.7879999999999159</v>
      </c>
      <c r="J1718">
        <f t="shared" si="141"/>
        <v>9.357226978140705E-2</v>
      </c>
      <c r="L1718">
        <f t="shared" si="142"/>
        <v>1.2816221321028548E-2</v>
      </c>
    </row>
    <row r="1719" spans="1:12">
      <c r="A1719">
        <v>1697</v>
      </c>
      <c r="B1719">
        <v>6.8159999999999998</v>
      </c>
      <c r="C1719">
        <v>4.2999999999999997E-2</v>
      </c>
      <c r="D1719">
        <f t="shared" si="139"/>
        <v>0.42182999999999998</v>
      </c>
      <c r="E1719">
        <v>5.0000000000000001E-3</v>
      </c>
      <c r="F1719">
        <f t="shared" si="140"/>
        <v>4.9050000000000003E-2</v>
      </c>
      <c r="G1719">
        <v>0</v>
      </c>
      <c r="H1719">
        <v>4.2999999999999997E-2</v>
      </c>
      <c r="I1719">
        <f t="shared" si="138"/>
        <v>4.7919999999999154</v>
      </c>
      <c r="J1719">
        <f t="shared" si="141"/>
        <v>9.2901831070678453E-2</v>
      </c>
      <c r="L1719">
        <f t="shared" si="142"/>
        <v>1.291327413080889E-2</v>
      </c>
    </row>
    <row r="1720" spans="1:12">
      <c r="A1720">
        <v>1698</v>
      </c>
      <c r="B1720">
        <v>6.82</v>
      </c>
      <c r="C1720">
        <v>-3.2000000000000001E-2</v>
      </c>
      <c r="D1720">
        <f t="shared" si="139"/>
        <v>-0.31392000000000003</v>
      </c>
      <c r="E1720">
        <v>0.01</v>
      </c>
      <c r="F1720">
        <f t="shared" si="140"/>
        <v>9.8100000000000007E-2</v>
      </c>
      <c r="G1720">
        <v>0</v>
      </c>
      <c r="H1720">
        <v>3.4000000000000002E-2</v>
      </c>
      <c r="I1720">
        <f t="shared" si="138"/>
        <v>4.795999999999915</v>
      </c>
      <c r="J1720">
        <f t="shared" si="141"/>
        <v>8.6957406420479194E-2</v>
      </c>
      <c r="L1720">
        <f t="shared" si="142"/>
        <v>1.4121702623982295E-2</v>
      </c>
    </row>
    <row r="1721" spans="1:12">
      <c r="A1721">
        <v>1699</v>
      </c>
      <c r="B1721">
        <v>6.8239999999999998</v>
      </c>
      <c r="C1721">
        <v>-2.7E-2</v>
      </c>
      <c r="D1721">
        <f t="shared" si="139"/>
        <v>-0.26486999999999999</v>
      </c>
      <c r="E1721">
        <v>-0.01</v>
      </c>
      <c r="F1721">
        <f t="shared" si="140"/>
        <v>-9.8100000000000007E-2</v>
      </c>
      <c r="G1721">
        <v>0</v>
      </c>
      <c r="H1721">
        <v>2.9000000000000001E-2</v>
      </c>
      <c r="I1721">
        <f t="shared" si="138"/>
        <v>4.7999999999999146</v>
      </c>
      <c r="J1721">
        <f t="shared" si="141"/>
        <v>7.7321720403048536E-2</v>
      </c>
      <c r="L1721">
        <f t="shared" si="142"/>
        <v>1.3649391641088322E-2</v>
      </c>
    </row>
    <row r="1722" spans="1:12">
      <c r="A1722">
        <v>1700</v>
      </c>
      <c r="B1722">
        <v>6.8280000000000003</v>
      </c>
      <c r="C1722">
        <v>4.2999999999999997E-2</v>
      </c>
      <c r="D1722">
        <f t="shared" si="139"/>
        <v>0.42182999999999998</v>
      </c>
      <c r="E1722">
        <v>-0.01</v>
      </c>
      <c r="F1722">
        <f t="shared" si="140"/>
        <v>-9.8100000000000007E-2</v>
      </c>
      <c r="G1722">
        <v>0</v>
      </c>
      <c r="H1722">
        <v>4.3999999999999997E-2</v>
      </c>
      <c r="I1722">
        <f t="shared" si="138"/>
        <v>4.8039999999999141</v>
      </c>
      <c r="J1722">
        <f t="shared" si="141"/>
        <v>7.3806513509702076E-2</v>
      </c>
      <c r="L1722">
        <f t="shared" si="142"/>
        <v>1.1775094505077759E-2</v>
      </c>
    </row>
    <row r="1723" spans="1:12">
      <c r="A1723">
        <v>1701</v>
      </c>
      <c r="B1723">
        <v>6.8319999999999999</v>
      </c>
      <c r="C1723">
        <v>1.6E-2</v>
      </c>
      <c r="D1723">
        <f t="shared" si="139"/>
        <v>0.15696000000000002</v>
      </c>
      <c r="E1723">
        <v>0</v>
      </c>
      <c r="F1723">
        <f t="shared" si="140"/>
        <v>0</v>
      </c>
      <c r="G1723">
        <v>0</v>
      </c>
      <c r="H1723">
        <v>1.6E-2</v>
      </c>
      <c r="I1723">
        <f t="shared" si="138"/>
        <v>4.8079999999999137</v>
      </c>
      <c r="J1723">
        <f t="shared" si="141"/>
        <v>7.1961448622229723E-2</v>
      </c>
      <c r="L1723">
        <f t="shared" si="142"/>
        <v>1.0048886639064241E-2</v>
      </c>
    </row>
    <row r="1724" spans="1:12">
      <c r="A1724">
        <v>1702</v>
      </c>
      <c r="B1724">
        <v>6.8360000000000003</v>
      </c>
      <c r="C1724">
        <v>3.2000000000000001E-2</v>
      </c>
      <c r="D1724">
        <f t="shared" si="139"/>
        <v>0.31392000000000003</v>
      </c>
      <c r="E1724">
        <v>0.01</v>
      </c>
      <c r="F1724">
        <f t="shared" si="140"/>
        <v>9.8100000000000007E-2</v>
      </c>
      <c r="G1724">
        <v>0</v>
      </c>
      <c r="H1724">
        <v>3.4000000000000002E-2</v>
      </c>
      <c r="I1724">
        <f t="shared" si="138"/>
        <v>4.8119999999999132</v>
      </c>
      <c r="J1724">
        <f t="shared" si="141"/>
        <v>7.3616900097072335E-2</v>
      </c>
      <c r="L1724">
        <f t="shared" si="142"/>
        <v>9.7675649600965208E-3</v>
      </c>
    </row>
    <row r="1725" spans="1:12">
      <c r="A1725">
        <v>1703</v>
      </c>
      <c r="B1725">
        <v>6.84</v>
      </c>
      <c r="C1725">
        <v>-2.7E-2</v>
      </c>
      <c r="D1725">
        <f t="shared" si="139"/>
        <v>-0.26486999999999999</v>
      </c>
      <c r="E1725">
        <v>0.01</v>
      </c>
      <c r="F1725">
        <f t="shared" si="140"/>
        <v>9.8100000000000007E-2</v>
      </c>
      <c r="G1725">
        <v>0</v>
      </c>
      <c r="H1725">
        <v>2.9000000000000001E-2</v>
      </c>
      <c r="I1725">
        <f t="shared" si="138"/>
        <v>4.8159999999999128</v>
      </c>
      <c r="J1725">
        <f t="shared" si="141"/>
        <v>7.0525404938496267E-2</v>
      </c>
      <c r="L1725">
        <f t="shared" si="142"/>
        <v>1.0700587223933205E-2</v>
      </c>
    </row>
    <row r="1726" spans="1:12">
      <c r="A1726">
        <v>1704</v>
      </c>
      <c r="B1726">
        <v>6.8440000000000003</v>
      </c>
      <c r="C1726">
        <v>3.6999999999999998E-2</v>
      </c>
      <c r="D1726">
        <f t="shared" si="139"/>
        <v>0.36297000000000001</v>
      </c>
      <c r="E1726">
        <v>-2.5999999999999999E-2</v>
      </c>
      <c r="F1726">
        <f t="shared" si="140"/>
        <v>-0.25506000000000001</v>
      </c>
      <c r="G1726">
        <v>0</v>
      </c>
      <c r="H1726">
        <v>4.4999999999999998E-2</v>
      </c>
      <c r="I1726">
        <f t="shared" ref="I1726:I1789" si="143">I1725+0.004</f>
        <v>4.8199999999999124</v>
      </c>
      <c r="J1726">
        <f t="shared" si="141"/>
        <v>7.1804498400074732E-2</v>
      </c>
      <c r="L1726">
        <f t="shared" si="142"/>
        <v>7.9660394650655341E-3</v>
      </c>
    </row>
    <row r="1727" spans="1:12">
      <c r="A1727">
        <v>1705</v>
      </c>
      <c r="B1727">
        <v>6.8479999999999999</v>
      </c>
      <c r="C1727">
        <v>3.2000000000000001E-2</v>
      </c>
      <c r="D1727">
        <f t="shared" si="139"/>
        <v>0.31392000000000003</v>
      </c>
      <c r="E1727">
        <v>5.0000000000000001E-3</v>
      </c>
      <c r="F1727">
        <f t="shared" si="140"/>
        <v>4.9050000000000003E-2</v>
      </c>
      <c r="G1727">
        <v>0</v>
      </c>
      <c r="H1727">
        <v>3.2000000000000001E-2</v>
      </c>
      <c r="I1727">
        <f t="shared" si="143"/>
        <v>4.8239999999999119</v>
      </c>
      <c r="J1727">
        <f t="shared" si="141"/>
        <v>7.6079654168353814E-2</v>
      </c>
      <c r="L1727">
        <f t="shared" si="142"/>
        <v>6.2184380525329092E-3</v>
      </c>
    </row>
    <row r="1728" spans="1:12">
      <c r="A1728">
        <v>1706</v>
      </c>
      <c r="B1728">
        <v>6.8520000000000003</v>
      </c>
      <c r="C1728">
        <v>-3.6999999999999998E-2</v>
      </c>
      <c r="D1728">
        <f t="shared" si="139"/>
        <v>-0.36297000000000001</v>
      </c>
      <c r="E1728">
        <v>-5.0000000000000001E-3</v>
      </c>
      <c r="F1728">
        <f t="shared" si="140"/>
        <v>-4.9050000000000003E-2</v>
      </c>
      <c r="G1728">
        <v>0</v>
      </c>
      <c r="H1728">
        <v>3.7999999999999999E-2</v>
      </c>
      <c r="I1728">
        <f t="shared" si="143"/>
        <v>4.8279999999999115</v>
      </c>
      <c r="J1728">
        <f t="shared" si="141"/>
        <v>7.3852569084223482E-2</v>
      </c>
      <c r="L1728">
        <f t="shared" si="142"/>
        <v>4.0229209914417665E-3</v>
      </c>
    </row>
    <row r="1729" spans="1:12">
      <c r="A1729">
        <v>1707</v>
      </c>
      <c r="B1729">
        <v>6.8559999999999999</v>
      </c>
      <c r="C1729">
        <v>1.6E-2</v>
      </c>
      <c r="D1729">
        <f t="shared" si="139"/>
        <v>0.15696000000000002</v>
      </c>
      <c r="E1729">
        <v>-3.1E-2</v>
      </c>
      <c r="F1729">
        <f t="shared" si="140"/>
        <v>-0.30410999999999999</v>
      </c>
      <c r="G1729">
        <v>0</v>
      </c>
      <c r="H1729">
        <v>3.5000000000000003E-2</v>
      </c>
      <c r="I1729">
        <f t="shared" si="143"/>
        <v>4.831999999999911</v>
      </c>
      <c r="J1729">
        <f t="shared" si="141"/>
        <v>7.3086168966250822E-2</v>
      </c>
      <c r="L1729">
        <f t="shared" si="142"/>
        <v>-1.8935562603464935E-3</v>
      </c>
    </row>
    <row r="1730" spans="1:12">
      <c r="A1730">
        <v>1708</v>
      </c>
      <c r="B1730">
        <v>6.86</v>
      </c>
      <c r="C1730">
        <v>3.6999999999999998E-2</v>
      </c>
      <c r="D1730">
        <f t="shared" si="139"/>
        <v>0.36297000000000001</v>
      </c>
      <c r="E1730">
        <v>-5.0000000000000001E-3</v>
      </c>
      <c r="F1730">
        <f t="shared" si="140"/>
        <v>-4.9050000000000003E-2</v>
      </c>
      <c r="G1730">
        <v>0</v>
      </c>
      <c r="H1730">
        <v>3.7999999999999999E-2</v>
      </c>
      <c r="I1730">
        <f t="shared" si="143"/>
        <v>4.8359999999999106</v>
      </c>
      <c r="J1730">
        <f t="shared" si="141"/>
        <v>7.6279500073453507E-2</v>
      </c>
      <c r="L1730">
        <f t="shared" si="142"/>
        <v>-7.4747044687043102E-3</v>
      </c>
    </row>
    <row r="1731" spans="1:12">
      <c r="A1731">
        <v>1709</v>
      </c>
      <c r="B1731">
        <v>6.8639999999999999</v>
      </c>
      <c r="C1731">
        <v>1.6E-2</v>
      </c>
      <c r="D1731">
        <f t="shared" si="139"/>
        <v>0.15696000000000002</v>
      </c>
      <c r="E1731">
        <v>3.1E-2</v>
      </c>
      <c r="F1731">
        <f t="shared" si="140"/>
        <v>0.30410999999999999</v>
      </c>
      <c r="G1731">
        <v>0</v>
      </c>
      <c r="H1731">
        <v>3.5000000000000003E-2</v>
      </c>
      <c r="I1731">
        <f t="shared" si="143"/>
        <v>4.8399999999999102</v>
      </c>
      <c r="J1731">
        <f t="shared" si="141"/>
        <v>8.0022574306639546E-2</v>
      </c>
      <c r="L1731">
        <f t="shared" si="142"/>
        <v>-8.0283638855755072E-3</v>
      </c>
    </row>
    <row r="1732" spans="1:12">
      <c r="A1732">
        <v>1710</v>
      </c>
      <c r="B1732">
        <v>6.8680000000000003</v>
      </c>
      <c r="C1732">
        <v>-2.7E-2</v>
      </c>
      <c r="D1732">
        <f t="shared" si="139"/>
        <v>-0.26486999999999999</v>
      </c>
      <c r="E1732">
        <v>-0.01</v>
      </c>
      <c r="F1732">
        <f t="shared" si="140"/>
        <v>-9.8100000000000007E-2</v>
      </c>
      <c r="G1732">
        <v>0</v>
      </c>
      <c r="H1732">
        <v>2.9000000000000001E-2</v>
      </c>
      <c r="I1732">
        <f t="shared" si="143"/>
        <v>4.8439999999999097</v>
      </c>
      <c r="J1732">
        <f t="shared" si="141"/>
        <v>7.8595474459217926E-2</v>
      </c>
      <c r="L1732">
        <f t="shared" si="142"/>
        <v>-9.6840003362280609E-3</v>
      </c>
    </row>
    <row r="1733" spans="1:12">
      <c r="A1733">
        <v>1711</v>
      </c>
      <c r="B1733">
        <v>6.8719999999999999</v>
      </c>
      <c r="C1733">
        <v>3.6999999999999998E-2</v>
      </c>
      <c r="D1733">
        <f t="shared" si="139"/>
        <v>0.36297000000000001</v>
      </c>
      <c r="E1733">
        <v>-2.1000000000000001E-2</v>
      </c>
      <c r="F1733">
        <f t="shared" si="140"/>
        <v>-0.20601000000000003</v>
      </c>
      <c r="G1733">
        <v>0</v>
      </c>
      <c r="H1733">
        <v>4.2999999999999997E-2</v>
      </c>
      <c r="I1733">
        <f t="shared" si="143"/>
        <v>4.8479999999999093</v>
      </c>
      <c r="J1733">
        <f t="shared" si="141"/>
        <v>8.1162333400612435E-2</v>
      </c>
      <c r="L1733">
        <f t="shared" si="142"/>
        <v>-1.3668804944434499E-2</v>
      </c>
    </row>
    <row r="1734" spans="1:12">
      <c r="A1734">
        <v>1712</v>
      </c>
      <c r="B1734">
        <v>6.8760000000000003</v>
      </c>
      <c r="C1734">
        <v>3.2000000000000001E-2</v>
      </c>
      <c r="D1734">
        <f t="shared" si="139"/>
        <v>0.31392000000000003</v>
      </c>
      <c r="E1734">
        <v>2.1000000000000001E-2</v>
      </c>
      <c r="F1734">
        <f t="shared" si="140"/>
        <v>0.20601000000000003</v>
      </c>
      <c r="G1734">
        <v>0</v>
      </c>
      <c r="H1734">
        <v>3.7999999999999999E-2</v>
      </c>
      <c r="I1734">
        <f t="shared" si="143"/>
        <v>4.8519999999999088</v>
      </c>
      <c r="J1734">
        <f t="shared" si="141"/>
        <v>8.6392650613626665E-2</v>
      </c>
      <c r="L1734">
        <f t="shared" si="142"/>
        <v>-1.4100954532663397E-2</v>
      </c>
    </row>
    <row r="1735" spans="1:12">
      <c r="A1735">
        <v>1713</v>
      </c>
      <c r="B1735">
        <v>6.88</v>
      </c>
      <c r="C1735">
        <v>5.0000000000000001E-3</v>
      </c>
      <c r="D1735">
        <f t="shared" si="139"/>
        <v>4.9050000000000003E-2</v>
      </c>
      <c r="E1735">
        <v>-0.01</v>
      </c>
      <c r="F1735">
        <f t="shared" si="140"/>
        <v>-9.8100000000000007E-2</v>
      </c>
      <c r="G1735">
        <v>0</v>
      </c>
      <c r="H1735">
        <v>1.2E-2</v>
      </c>
      <c r="I1735">
        <f t="shared" si="143"/>
        <v>4.8559999999999084</v>
      </c>
      <c r="J1735">
        <f t="shared" si="141"/>
        <v>9.0280875204655026E-2</v>
      </c>
      <c r="L1735">
        <f t="shared" si="142"/>
        <v>-1.5574435118675818E-2</v>
      </c>
    </row>
    <row r="1736" spans="1:12">
      <c r="A1736">
        <v>1714</v>
      </c>
      <c r="B1736">
        <v>6.8840000000000003</v>
      </c>
      <c r="C1736">
        <v>-5.0000000000000001E-3</v>
      </c>
      <c r="D1736">
        <f t="shared" si="139"/>
        <v>-4.9050000000000003E-2</v>
      </c>
      <c r="E1736">
        <v>0</v>
      </c>
      <c r="F1736">
        <f t="shared" si="140"/>
        <v>0</v>
      </c>
      <c r="G1736">
        <v>0</v>
      </c>
      <c r="H1736">
        <v>5.0000000000000001E-3</v>
      </c>
      <c r="I1736">
        <f t="shared" si="143"/>
        <v>4.8599999999999079</v>
      </c>
      <c r="J1736">
        <f t="shared" si="141"/>
        <v>9.16951923927284E-2</v>
      </c>
      <c r="L1736">
        <f t="shared" si="142"/>
        <v>-1.6602948786062312E-2</v>
      </c>
    </row>
    <row r="1737" spans="1:12">
      <c r="A1737">
        <v>1715</v>
      </c>
      <c r="B1737">
        <v>6.8879999999999999</v>
      </c>
      <c r="C1737">
        <v>5.8999999999999997E-2</v>
      </c>
      <c r="D1737">
        <f t="shared" si="139"/>
        <v>0.57879000000000003</v>
      </c>
      <c r="E1737">
        <v>0</v>
      </c>
      <c r="F1737">
        <f t="shared" si="140"/>
        <v>0</v>
      </c>
      <c r="G1737">
        <v>0</v>
      </c>
      <c r="H1737">
        <v>5.8999999999999997E-2</v>
      </c>
      <c r="I1737">
        <f t="shared" si="143"/>
        <v>4.8639999999999075</v>
      </c>
      <c r="J1737">
        <f t="shared" si="141"/>
        <v>9.9324984963538407E-2</v>
      </c>
      <c r="L1737">
        <f t="shared" si="142"/>
        <v>-1.7245031238900234E-2</v>
      </c>
    </row>
    <row r="1738" spans="1:12">
      <c r="A1738">
        <v>1716</v>
      </c>
      <c r="B1738">
        <v>6.8920000000000003</v>
      </c>
      <c r="C1738">
        <v>1.6E-2</v>
      </c>
      <c r="D1738">
        <f t="shared" si="139"/>
        <v>0.15696000000000002</v>
      </c>
      <c r="E1738">
        <v>3.1E-2</v>
      </c>
      <c r="F1738">
        <f t="shared" si="140"/>
        <v>0.30410999999999999</v>
      </c>
      <c r="G1738">
        <v>0</v>
      </c>
      <c r="H1738">
        <v>3.5000000000000003E-2</v>
      </c>
      <c r="I1738">
        <f t="shared" si="143"/>
        <v>4.8679999999999071</v>
      </c>
      <c r="J1738">
        <f t="shared" si="141"/>
        <v>0.10648030537944116</v>
      </c>
      <c r="L1738">
        <f t="shared" si="142"/>
        <v>-1.3531140995154598E-2</v>
      </c>
    </row>
    <row r="1739" spans="1:12">
      <c r="A1739">
        <v>1717</v>
      </c>
      <c r="B1739">
        <v>6.8959999999999999</v>
      </c>
      <c r="C1739">
        <v>-5.0000000000000001E-3</v>
      </c>
      <c r="D1739">
        <f t="shared" si="139"/>
        <v>-4.9050000000000003E-2</v>
      </c>
      <c r="E1739">
        <v>-5.0000000000000001E-3</v>
      </c>
      <c r="F1739">
        <f t="shared" si="140"/>
        <v>-4.9050000000000003E-2</v>
      </c>
      <c r="G1739">
        <v>0</v>
      </c>
      <c r="H1739">
        <v>7.0000000000000001E-3</v>
      </c>
      <c r="I1739">
        <f t="shared" si="143"/>
        <v>4.8719999999999066</v>
      </c>
      <c r="J1739">
        <f t="shared" si="141"/>
        <v>0.11041767703719965</v>
      </c>
      <c r="L1739">
        <f t="shared" si="142"/>
        <v>-1.0889349080083252E-2</v>
      </c>
    </row>
    <row r="1740" spans="1:12">
      <c r="A1740">
        <v>1718</v>
      </c>
      <c r="B1740">
        <v>6.9</v>
      </c>
      <c r="C1740">
        <v>3.2000000000000001E-2</v>
      </c>
      <c r="D1740">
        <f t="shared" si="139"/>
        <v>0.31392000000000003</v>
      </c>
      <c r="E1740">
        <v>1.4999999999999999E-2</v>
      </c>
      <c r="F1740">
        <f t="shared" si="140"/>
        <v>0.14715</v>
      </c>
      <c r="G1740">
        <v>0</v>
      </c>
      <c r="H1740">
        <v>3.5000000000000003E-2</v>
      </c>
      <c r="I1740">
        <f t="shared" si="143"/>
        <v>4.8759999999999062</v>
      </c>
      <c r="J1740">
        <f t="shared" si="141"/>
        <v>0.11640922158355954</v>
      </c>
      <c r="L1740">
        <f t="shared" si="142"/>
        <v>-6.5848510289356959E-3</v>
      </c>
    </row>
    <row r="1741" spans="1:12">
      <c r="A1741">
        <v>1719</v>
      </c>
      <c r="B1741">
        <v>6.9039999999999999</v>
      </c>
      <c r="C1741">
        <v>5.2999999999999999E-2</v>
      </c>
      <c r="D1741">
        <f t="shared" si="139"/>
        <v>0.51993</v>
      </c>
      <c r="E1741">
        <v>-1.4999999999999999E-2</v>
      </c>
      <c r="F1741">
        <f t="shared" si="140"/>
        <v>-0.14715</v>
      </c>
      <c r="G1741">
        <v>0</v>
      </c>
      <c r="H1741">
        <v>5.5E-2</v>
      </c>
      <c r="I1741">
        <f t="shared" si="143"/>
        <v>4.8799999999999057</v>
      </c>
      <c r="J1741">
        <f t="shared" si="141"/>
        <v>0.12676834620162311</v>
      </c>
      <c r="L1741">
        <f t="shared" si="142"/>
        <v>-4.8380830043670527E-3</v>
      </c>
    </row>
    <row r="1742" spans="1:12">
      <c r="A1742">
        <v>1720</v>
      </c>
      <c r="B1742">
        <v>6.9080000000000004</v>
      </c>
      <c r="C1742">
        <v>2.7E-2</v>
      </c>
      <c r="D1742">
        <f t="shared" si="139"/>
        <v>0.26486999999999999</v>
      </c>
      <c r="E1742">
        <v>2.5999999999999999E-2</v>
      </c>
      <c r="F1742">
        <f t="shared" si="140"/>
        <v>0.25506000000000001</v>
      </c>
      <c r="G1742">
        <v>0</v>
      </c>
      <c r="H1742">
        <v>3.6999999999999998E-2</v>
      </c>
      <c r="I1742">
        <f t="shared" si="143"/>
        <v>4.8839999999999053</v>
      </c>
      <c r="J1742">
        <f t="shared" si="141"/>
        <v>0.13727514196324272</v>
      </c>
      <c r="L1742">
        <f t="shared" si="142"/>
        <v>6.4204129582852976E-5</v>
      </c>
    </row>
    <row r="1743" spans="1:12">
      <c r="A1743">
        <v>1721</v>
      </c>
      <c r="B1743">
        <v>6.9119999999999999</v>
      </c>
      <c r="C1743">
        <v>5.0000000000000001E-3</v>
      </c>
      <c r="D1743">
        <f t="shared" si="139"/>
        <v>4.9050000000000003E-2</v>
      </c>
      <c r="E1743">
        <v>-1.4999999999999999E-2</v>
      </c>
      <c r="F1743">
        <f t="shared" si="140"/>
        <v>-0.14715</v>
      </c>
      <c r="G1743">
        <v>0</v>
      </c>
      <c r="H1743">
        <v>1.6E-2</v>
      </c>
      <c r="I1743">
        <f t="shared" si="143"/>
        <v>4.8879999999999049</v>
      </c>
      <c r="J1743">
        <f t="shared" si="141"/>
        <v>0.14491112165618078</v>
      </c>
      <c r="L1743">
        <f t="shared" si="142"/>
        <v>2.2238655231685469E-3</v>
      </c>
    </row>
    <row r="1744" spans="1:12">
      <c r="A1744">
        <v>1722</v>
      </c>
      <c r="B1744">
        <v>6.9160000000000004</v>
      </c>
      <c r="C1744">
        <v>5.2999999999999999E-2</v>
      </c>
      <c r="D1744">
        <f t="shared" si="139"/>
        <v>0.51993</v>
      </c>
      <c r="E1744">
        <v>5.0000000000000001E-3</v>
      </c>
      <c r="F1744">
        <f t="shared" si="140"/>
        <v>4.9050000000000003E-2</v>
      </c>
      <c r="G1744">
        <v>0</v>
      </c>
      <c r="H1744">
        <v>5.2999999999999999E-2</v>
      </c>
      <c r="I1744">
        <f t="shared" si="143"/>
        <v>4.8919999999999044</v>
      </c>
      <c r="J1744">
        <f t="shared" si="141"/>
        <v>0.1562709529016727</v>
      </c>
      <c r="L1744">
        <f t="shared" si="142"/>
        <v>4.6529331694891984E-3</v>
      </c>
    </row>
    <row r="1745" spans="1:12">
      <c r="A1745">
        <v>1723</v>
      </c>
      <c r="B1745">
        <v>6.92</v>
      </c>
      <c r="C1745">
        <v>-4.8000000000000001E-2</v>
      </c>
      <c r="D1745">
        <f t="shared" si="139"/>
        <v>-0.47088000000000002</v>
      </c>
      <c r="E1745">
        <v>1.4999999999999999E-2</v>
      </c>
      <c r="F1745">
        <f t="shared" si="140"/>
        <v>0.14715</v>
      </c>
      <c r="G1745">
        <v>0</v>
      </c>
      <c r="H1745">
        <v>0.05</v>
      </c>
      <c r="I1745">
        <f t="shared" si="143"/>
        <v>4.895999999999904</v>
      </c>
      <c r="J1745">
        <f t="shared" si="141"/>
        <v>0.1574910994833735</v>
      </c>
      <c r="L1745">
        <f t="shared" si="142"/>
        <v>8.5735557160343465E-3</v>
      </c>
    </row>
    <row r="1746" spans="1:12">
      <c r="A1746">
        <v>1724</v>
      </c>
      <c r="B1746">
        <v>6.9240000000000004</v>
      </c>
      <c r="C1746">
        <v>-2.1000000000000001E-2</v>
      </c>
      <c r="D1746">
        <f t="shared" si="139"/>
        <v>-0.20601000000000003</v>
      </c>
      <c r="E1746">
        <v>-1.4999999999999999E-2</v>
      </c>
      <c r="F1746">
        <f t="shared" si="140"/>
        <v>-0.14715</v>
      </c>
      <c r="G1746">
        <v>0</v>
      </c>
      <c r="H1746">
        <v>2.5999999999999999E-2</v>
      </c>
      <c r="I1746">
        <f t="shared" si="143"/>
        <v>4.8999999999999035</v>
      </c>
      <c r="J1746">
        <f t="shared" si="141"/>
        <v>0.15370391240675685</v>
      </c>
      <c r="L1746">
        <f t="shared" si="142"/>
        <v>9.7981254282681843E-3</v>
      </c>
    </row>
    <row r="1747" spans="1:12">
      <c r="A1747">
        <v>1725</v>
      </c>
      <c r="B1747">
        <v>6.9279999999999999</v>
      </c>
      <c r="C1747">
        <v>7.3999999999999996E-2</v>
      </c>
      <c r="D1747">
        <f t="shared" si="139"/>
        <v>0.72594000000000003</v>
      </c>
      <c r="E1747">
        <v>-5.0000000000000001E-3</v>
      </c>
      <c r="F1747">
        <f t="shared" si="140"/>
        <v>-4.9050000000000003E-2</v>
      </c>
      <c r="G1747">
        <v>0</v>
      </c>
      <c r="H1747">
        <v>7.4999999999999997E-2</v>
      </c>
      <c r="I1747">
        <f t="shared" si="143"/>
        <v>4.9039999999999031</v>
      </c>
      <c r="J1747">
        <f t="shared" si="141"/>
        <v>0.15810204861178995</v>
      </c>
      <c r="L1747">
        <f t="shared" si="142"/>
        <v>1.0045527955636487E-2</v>
      </c>
    </row>
    <row r="1748" spans="1:12">
      <c r="A1748">
        <v>1726</v>
      </c>
      <c r="B1748">
        <v>6.9320000000000004</v>
      </c>
      <c r="C1748">
        <v>7.3999999999999996E-2</v>
      </c>
      <c r="D1748">
        <f t="shared" si="139"/>
        <v>0.72594000000000003</v>
      </c>
      <c r="E1748">
        <v>5.0000000000000001E-3</v>
      </c>
      <c r="F1748">
        <f t="shared" si="140"/>
        <v>4.9050000000000003E-2</v>
      </c>
      <c r="G1748">
        <v>0</v>
      </c>
      <c r="H1748">
        <v>7.4999999999999997E-2</v>
      </c>
      <c r="I1748">
        <f t="shared" si="143"/>
        <v>4.9079999999999027</v>
      </c>
      <c r="J1748">
        <f t="shared" si="141"/>
        <v>0.16930020109542343</v>
      </c>
      <c r="L1748">
        <f t="shared" si="142"/>
        <v>1.0768888994006982E-2</v>
      </c>
    </row>
    <row r="1749" spans="1:12">
      <c r="A1749">
        <v>1727</v>
      </c>
      <c r="B1749">
        <v>6.9359999999999999</v>
      </c>
      <c r="C1749">
        <v>-1.6E-2</v>
      </c>
      <c r="D1749">
        <f t="shared" si="139"/>
        <v>-0.15696000000000002</v>
      </c>
      <c r="E1749">
        <v>0.01</v>
      </c>
      <c r="F1749">
        <f t="shared" si="140"/>
        <v>9.8100000000000007E-2</v>
      </c>
      <c r="G1749">
        <v>0</v>
      </c>
      <c r="H1749">
        <v>1.9E-2</v>
      </c>
      <c r="I1749">
        <f t="shared" si="143"/>
        <v>4.9119999999999022</v>
      </c>
      <c r="J1749">
        <f t="shared" si="141"/>
        <v>0.17436598785611976</v>
      </c>
      <c r="L1749">
        <f t="shared" si="142"/>
        <v>1.2530452682583827E-2</v>
      </c>
    </row>
    <row r="1750" spans="1:12">
      <c r="A1750">
        <v>1728</v>
      </c>
      <c r="B1750">
        <v>6.94</v>
      </c>
      <c r="C1750">
        <v>-3.2000000000000001E-2</v>
      </c>
      <c r="D1750">
        <f t="shared" si="139"/>
        <v>-0.31392000000000003</v>
      </c>
      <c r="E1750">
        <v>0.01</v>
      </c>
      <c r="F1750">
        <f t="shared" si="140"/>
        <v>9.8100000000000007E-2</v>
      </c>
      <c r="G1750">
        <v>0</v>
      </c>
      <c r="H1750">
        <v>3.4000000000000002E-2</v>
      </c>
      <c r="I1750">
        <f t="shared" si="143"/>
        <v>4.9159999999999018</v>
      </c>
      <c r="J1750">
        <f t="shared" si="141"/>
        <v>0.17214989682659343</v>
      </c>
      <c r="L1750">
        <f t="shared" si="142"/>
        <v>1.5138584244248228E-2</v>
      </c>
    </row>
    <row r="1751" spans="1:12">
      <c r="A1751">
        <v>1729</v>
      </c>
      <c r="B1751">
        <v>6.944</v>
      </c>
      <c r="C1751">
        <v>-5.0000000000000001E-3</v>
      </c>
      <c r="D1751">
        <f t="shared" ref="D1751:D1814" si="144">C1751*9.81</f>
        <v>-4.9050000000000003E-2</v>
      </c>
      <c r="E1751">
        <v>0</v>
      </c>
      <c r="F1751">
        <f t="shared" ref="F1751:F1814" si="145">E1751*9.81</f>
        <v>0</v>
      </c>
      <c r="G1751">
        <v>0</v>
      </c>
      <c r="H1751">
        <v>5.0000000000000001E-3</v>
      </c>
      <c r="I1751">
        <f t="shared" si="143"/>
        <v>4.9199999999999013</v>
      </c>
      <c r="J1751">
        <f t="shared" si="141"/>
        <v>0.16736639791703078</v>
      </c>
      <c r="L1751">
        <f t="shared" si="142"/>
        <v>1.7123550744383091E-2</v>
      </c>
    </row>
    <row r="1752" spans="1:12">
      <c r="A1752">
        <v>1730</v>
      </c>
      <c r="B1752">
        <v>6.9480000000000004</v>
      </c>
      <c r="C1752">
        <v>3.6999999999999998E-2</v>
      </c>
      <c r="D1752">
        <f t="shared" si="144"/>
        <v>0.36297000000000001</v>
      </c>
      <c r="E1752">
        <v>-1.4999999999999999E-2</v>
      </c>
      <c r="F1752">
        <f t="shared" si="145"/>
        <v>-0.14715</v>
      </c>
      <c r="G1752">
        <v>0</v>
      </c>
      <c r="H1752">
        <v>0.04</v>
      </c>
      <c r="I1752">
        <f t="shared" si="143"/>
        <v>4.9239999999999009</v>
      </c>
      <c r="J1752">
        <f t="shared" ref="J1752:J1815" si="146">(D1752+J1751*(11.254+2*63.3257)-J1750*63.3257)/(1+11.254+63.3257)</f>
        <v>0.1659465085179683</v>
      </c>
      <c r="L1752">
        <f t="shared" ref="L1752:L1815" si="147">(F1752+L1751*(11.254+2*63.3257)-L1750*63.3257)/(1+11.254+63.3257)</f>
        <v>1.6613173518133278E-2</v>
      </c>
    </row>
    <row r="1753" spans="1:12">
      <c r="A1753">
        <v>1731</v>
      </c>
      <c r="B1753">
        <v>6.952</v>
      </c>
      <c r="C1753">
        <v>0</v>
      </c>
      <c r="D1753">
        <f t="shared" si="144"/>
        <v>0</v>
      </c>
      <c r="E1753">
        <v>3.1E-2</v>
      </c>
      <c r="F1753">
        <f t="shared" si="145"/>
        <v>0.30410999999999999</v>
      </c>
      <c r="G1753">
        <v>0</v>
      </c>
      <c r="H1753">
        <v>3.1E-2</v>
      </c>
      <c r="I1753">
        <f t="shared" si="143"/>
        <v>4.9279999999999005</v>
      </c>
      <c r="J1753">
        <f t="shared" si="146"/>
        <v>0.16256118152360102</v>
      </c>
      <c r="L1753">
        <f t="shared" si="147"/>
        <v>1.9989435019112229E-2</v>
      </c>
    </row>
    <row r="1754" spans="1:12">
      <c r="A1754">
        <v>1732</v>
      </c>
      <c r="B1754">
        <v>6.9560000000000004</v>
      </c>
      <c r="C1754">
        <v>1.0999999999999999E-2</v>
      </c>
      <c r="D1754">
        <f t="shared" si="144"/>
        <v>0.10791000000000001</v>
      </c>
      <c r="E1754">
        <v>0.01</v>
      </c>
      <c r="F1754">
        <f t="shared" si="145"/>
        <v>9.8100000000000007E-2</v>
      </c>
      <c r="G1754">
        <v>0</v>
      </c>
      <c r="H1754">
        <v>1.4999999999999999E-2</v>
      </c>
      <c r="I1754">
        <f t="shared" si="143"/>
        <v>4.9319999999999</v>
      </c>
      <c r="J1754">
        <f t="shared" si="146"/>
        <v>0.1590016359952276</v>
      </c>
      <c r="L1754">
        <f t="shared" si="147"/>
        <v>2.3851777525280289E-2</v>
      </c>
    </row>
    <row r="1755" spans="1:12">
      <c r="A1755">
        <v>1733</v>
      </c>
      <c r="B1755">
        <v>6.96</v>
      </c>
      <c r="C1755">
        <v>5.0000000000000001E-3</v>
      </c>
      <c r="D1755">
        <f t="shared" si="144"/>
        <v>4.9050000000000003E-2</v>
      </c>
      <c r="E1755">
        <v>-2.1000000000000001E-2</v>
      </c>
      <c r="F1755">
        <f t="shared" si="145"/>
        <v>-0.20601000000000003</v>
      </c>
      <c r="G1755">
        <v>0</v>
      </c>
      <c r="H1755">
        <v>2.1000000000000001E-2</v>
      </c>
      <c r="I1755">
        <f t="shared" si="143"/>
        <v>4.9359999999998996</v>
      </c>
      <c r="J1755">
        <f t="shared" si="146"/>
        <v>0.15456443462685293</v>
      </c>
      <c r="L1755">
        <f t="shared" si="147"/>
        <v>2.4046588636168081E-2</v>
      </c>
    </row>
    <row r="1756" spans="1:12">
      <c r="A1756">
        <v>1734</v>
      </c>
      <c r="B1756">
        <v>6.9640000000000004</v>
      </c>
      <c r="C1756">
        <v>-2.1000000000000001E-2</v>
      </c>
      <c r="D1756">
        <f t="shared" si="144"/>
        <v>-0.20601000000000003</v>
      </c>
      <c r="E1756">
        <v>5.0000000000000001E-3</v>
      </c>
      <c r="F1756">
        <f t="shared" si="145"/>
        <v>4.9050000000000003E-2</v>
      </c>
      <c r="G1756">
        <v>0</v>
      </c>
      <c r="H1756">
        <v>2.1999999999999999E-2</v>
      </c>
      <c r="I1756">
        <f t="shared" si="143"/>
        <v>4.9399999999998991</v>
      </c>
      <c r="J1756">
        <f t="shared" si="146"/>
        <v>0.14607586802338482</v>
      </c>
      <c r="L1756">
        <f t="shared" si="147"/>
        <v>2.4540636129457661E-2</v>
      </c>
    </row>
    <row r="1757" spans="1:12">
      <c r="A1757">
        <v>1735</v>
      </c>
      <c r="B1757">
        <v>6.968</v>
      </c>
      <c r="C1757">
        <v>1.6E-2</v>
      </c>
      <c r="D1757">
        <f t="shared" si="144"/>
        <v>0.15696000000000002</v>
      </c>
      <c r="E1757">
        <v>0.01</v>
      </c>
      <c r="F1757">
        <f t="shared" si="145"/>
        <v>9.8100000000000007E-2</v>
      </c>
      <c r="G1757">
        <v>0</v>
      </c>
      <c r="H1757">
        <v>1.9E-2</v>
      </c>
      <c r="I1757">
        <f t="shared" si="143"/>
        <v>4.9439999999998987</v>
      </c>
      <c r="J1757">
        <f t="shared" si="146"/>
        <v>0.1391075909571273</v>
      </c>
      <c r="L1757">
        <f t="shared" si="147"/>
        <v>2.5927850781227252E-2</v>
      </c>
    </row>
    <row r="1758" spans="1:12">
      <c r="A1758">
        <v>1736</v>
      </c>
      <c r="B1758">
        <v>6.9720000000000004</v>
      </c>
      <c r="C1758">
        <v>5.0000000000000001E-3</v>
      </c>
      <c r="D1758">
        <f t="shared" si="144"/>
        <v>4.9050000000000003E-2</v>
      </c>
      <c r="E1758">
        <v>1.4999999999999999E-2</v>
      </c>
      <c r="F1758">
        <f t="shared" si="145"/>
        <v>0.14715</v>
      </c>
      <c r="G1758">
        <v>0</v>
      </c>
      <c r="H1758">
        <v>1.6E-2</v>
      </c>
      <c r="I1758">
        <f t="shared" si="143"/>
        <v>4.9479999999998983</v>
      </c>
      <c r="J1758">
        <f t="shared" si="146"/>
        <v>0.13207754699066759</v>
      </c>
      <c r="L1758">
        <f t="shared" si="147"/>
        <v>2.8694049748573477E-2</v>
      </c>
    </row>
    <row r="1759" spans="1:12">
      <c r="A1759">
        <v>1737</v>
      </c>
      <c r="B1759">
        <v>6.976</v>
      </c>
      <c r="C1759">
        <v>4.8000000000000001E-2</v>
      </c>
      <c r="D1759">
        <f t="shared" si="144"/>
        <v>0.47088000000000002</v>
      </c>
      <c r="E1759">
        <v>-2.5999999999999999E-2</v>
      </c>
      <c r="F1759">
        <f t="shared" si="145"/>
        <v>-0.25506000000000001</v>
      </c>
      <c r="G1759">
        <v>0</v>
      </c>
      <c r="H1759">
        <v>5.3999999999999999E-2</v>
      </c>
      <c r="I1759">
        <f t="shared" si="143"/>
        <v>4.9519999999998978</v>
      </c>
      <c r="J1759">
        <f t="shared" si="146"/>
        <v>0.13067002615904871</v>
      </c>
      <c r="L1759">
        <f t="shared" si="147"/>
        <v>2.7257386678964875E-2</v>
      </c>
    </row>
    <row r="1760" spans="1:12">
      <c r="A1760">
        <v>1738</v>
      </c>
      <c r="B1760">
        <v>6.98</v>
      </c>
      <c r="C1760">
        <v>-1.0999999999999999E-2</v>
      </c>
      <c r="D1760">
        <f t="shared" si="144"/>
        <v>-0.10791000000000001</v>
      </c>
      <c r="E1760">
        <v>-0.01</v>
      </c>
      <c r="F1760">
        <f t="shared" si="145"/>
        <v>-9.8100000000000007E-2</v>
      </c>
      <c r="G1760">
        <v>0</v>
      </c>
      <c r="H1760">
        <v>1.4999999999999999E-2</v>
      </c>
      <c r="I1760">
        <f t="shared" si="143"/>
        <v>4.9559999999998974</v>
      </c>
      <c r="J1760">
        <f t="shared" si="146"/>
        <v>0.12633404350648597</v>
      </c>
      <c r="L1760">
        <f t="shared" si="147"/>
        <v>2.4395042938171001E-2</v>
      </c>
    </row>
    <row r="1761" spans="1:12">
      <c r="A1761">
        <v>1739</v>
      </c>
      <c r="B1761">
        <v>6.984</v>
      </c>
      <c r="C1761">
        <v>5.0000000000000001E-3</v>
      </c>
      <c r="D1761">
        <f t="shared" si="144"/>
        <v>4.9050000000000003E-2</v>
      </c>
      <c r="E1761">
        <v>-1.4999999999999999E-2</v>
      </c>
      <c r="F1761">
        <f t="shared" si="145"/>
        <v>-0.14715</v>
      </c>
      <c r="G1761">
        <v>0</v>
      </c>
      <c r="H1761">
        <v>1.6E-2</v>
      </c>
      <c r="I1761">
        <f t="shared" si="143"/>
        <v>4.9599999999998969</v>
      </c>
      <c r="J1761">
        <f t="shared" si="146"/>
        <v>0.12167851854187406</v>
      </c>
      <c r="L1761">
        <f t="shared" si="147"/>
        <v>1.9727057169974492E-2</v>
      </c>
    </row>
    <row r="1762" spans="1:12">
      <c r="A1762">
        <v>1740</v>
      </c>
      <c r="B1762">
        <v>6.9880000000000004</v>
      </c>
      <c r="C1762">
        <v>-2.7E-2</v>
      </c>
      <c r="D1762">
        <f t="shared" si="144"/>
        <v>-0.26486999999999999</v>
      </c>
      <c r="E1762">
        <v>-0.01</v>
      </c>
      <c r="F1762">
        <f t="shared" si="145"/>
        <v>-9.8100000000000007E-2</v>
      </c>
      <c r="G1762">
        <v>0</v>
      </c>
      <c r="H1762">
        <v>2.9000000000000001E-2</v>
      </c>
      <c r="I1762">
        <f t="shared" si="143"/>
        <v>4.9639999999998965</v>
      </c>
      <c r="J1762">
        <f t="shared" si="146"/>
        <v>0.11266336108830653</v>
      </c>
      <c r="L1762">
        <f t="shared" si="147"/>
        <v>1.4256930621032692E-2</v>
      </c>
    </row>
    <row r="1763" spans="1:12">
      <c r="A1763">
        <v>1741</v>
      </c>
      <c r="B1763">
        <v>6.992</v>
      </c>
      <c r="C1763">
        <v>-3.6999999999999998E-2</v>
      </c>
      <c r="D1763">
        <f t="shared" si="144"/>
        <v>-0.36297000000000001</v>
      </c>
      <c r="E1763">
        <v>-5.0000000000000001E-3</v>
      </c>
      <c r="F1763">
        <f t="shared" si="145"/>
        <v>-4.9050000000000003E-2</v>
      </c>
      <c r="G1763">
        <v>0</v>
      </c>
      <c r="H1763">
        <v>3.7999999999999999E-2</v>
      </c>
      <c r="I1763">
        <f t="shared" si="143"/>
        <v>4.9679999999998961</v>
      </c>
      <c r="J1763">
        <f t="shared" si="146"/>
        <v>9.8816726112966741E-2</v>
      </c>
      <c r="L1763">
        <f t="shared" si="147"/>
        <v>8.836076563377572E-3</v>
      </c>
    </row>
    <row r="1764" spans="1:12">
      <c r="A1764">
        <v>1742</v>
      </c>
      <c r="B1764">
        <v>6.9960000000000004</v>
      </c>
      <c r="C1764">
        <v>6.9000000000000006E-2</v>
      </c>
      <c r="D1764">
        <f t="shared" si="144"/>
        <v>0.6768900000000001</v>
      </c>
      <c r="E1764">
        <v>-1.4999999999999999E-2</v>
      </c>
      <c r="F1764">
        <f t="shared" si="145"/>
        <v>-0.14715</v>
      </c>
      <c r="G1764">
        <v>0</v>
      </c>
      <c r="H1764">
        <v>7.0999999999999994E-2</v>
      </c>
      <c r="I1764">
        <f t="shared" si="143"/>
        <v>4.9719999999998956</v>
      </c>
      <c r="J1764">
        <f t="shared" si="146"/>
        <v>9.4863619940663307E-2</v>
      </c>
      <c r="L1764">
        <f t="shared" si="147"/>
        <v>2.2302623783222158E-3</v>
      </c>
    </row>
    <row r="1765" spans="1:12">
      <c r="A1765">
        <v>1743</v>
      </c>
      <c r="B1765">
        <v>7</v>
      </c>
      <c r="C1765">
        <v>4.8000000000000001E-2</v>
      </c>
      <c r="D1765">
        <f t="shared" si="144"/>
        <v>0.47088000000000002</v>
      </c>
      <c r="E1765">
        <v>2.5999999999999999E-2</v>
      </c>
      <c r="F1765">
        <f t="shared" si="145"/>
        <v>0.25506000000000001</v>
      </c>
      <c r="G1765">
        <v>0</v>
      </c>
      <c r="H1765">
        <v>5.3999999999999999E-2</v>
      </c>
      <c r="I1765">
        <f t="shared" si="143"/>
        <v>4.9759999999998952</v>
      </c>
      <c r="J1765">
        <f t="shared" si="146"/>
        <v>9.6526542187296976E-2</v>
      </c>
      <c r="L1765">
        <f t="shared" si="147"/>
        <v>4.0678803408818178E-5</v>
      </c>
    </row>
    <row r="1766" spans="1:12">
      <c r="A1766">
        <v>1744</v>
      </c>
      <c r="B1766">
        <v>7.0039999999999996</v>
      </c>
      <c r="C1766">
        <v>0</v>
      </c>
      <c r="D1766">
        <f t="shared" si="144"/>
        <v>0</v>
      </c>
      <c r="E1766">
        <v>-2.5999999999999999E-2</v>
      </c>
      <c r="F1766">
        <f t="shared" si="145"/>
        <v>-0.25506000000000001</v>
      </c>
      <c r="G1766">
        <v>0</v>
      </c>
      <c r="H1766">
        <v>2.5999999999999999E-2</v>
      </c>
      <c r="I1766">
        <f t="shared" si="143"/>
        <v>4.9799999999998947</v>
      </c>
      <c r="J1766">
        <f t="shared" si="146"/>
        <v>9.6642700006477941E-2</v>
      </c>
      <c r="L1766">
        <f t="shared" si="147"/>
        <v>-5.169153881734178E-3</v>
      </c>
    </row>
    <row r="1767" spans="1:12">
      <c r="A1767">
        <v>1745</v>
      </c>
      <c r="B1767">
        <v>7.008</v>
      </c>
      <c r="C1767">
        <v>-1.6E-2</v>
      </c>
      <c r="D1767">
        <f t="shared" si="144"/>
        <v>-0.15696000000000002</v>
      </c>
      <c r="E1767">
        <v>-0.01</v>
      </c>
      <c r="F1767">
        <f t="shared" si="145"/>
        <v>-9.8100000000000007E-2</v>
      </c>
      <c r="G1767">
        <v>0</v>
      </c>
      <c r="H1767">
        <v>1.9E-2</v>
      </c>
      <c r="I1767">
        <f t="shared" si="143"/>
        <v>4.9839999999998943</v>
      </c>
      <c r="J1767">
        <f t="shared" si="146"/>
        <v>9.3384590688812344E-2</v>
      </c>
      <c r="L1767">
        <f t="shared" si="147"/>
        <v>-1.0763872407844039E-2</v>
      </c>
    </row>
    <row r="1768" spans="1:12">
      <c r="A1768">
        <v>1746</v>
      </c>
      <c r="B1768">
        <v>7.0119999999999996</v>
      </c>
      <c r="C1768">
        <v>-5.0000000000000001E-3</v>
      </c>
      <c r="D1768">
        <f t="shared" si="144"/>
        <v>-4.9050000000000003E-2</v>
      </c>
      <c r="E1768">
        <v>-2.1000000000000001E-2</v>
      </c>
      <c r="F1768">
        <f t="shared" si="145"/>
        <v>-0.20601000000000003</v>
      </c>
      <c r="G1768">
        <v>0</v>
      </c>
      <c r="H1768">
        <v>2.1000000000000001E-2</v>
      </c>
      <c r="I1768">
        <f t="shared" si="143"/>
        <v>4.9879999999998939</v>
      </c>
      <c r="J1768">
        <f t="shared" si="146"/>
        <v>8.8770168510548753E-2</v>
      </c>
      <c r="L1768">
        <f t="shared" si="147"/>
        <v>-1.8034814136390603E-2</v>
      </c>
    </row>
    <row r="1769" spans="1:12">
      <c r="A1769">
        <v>1747</v>
      </c>
      <c r="B1769">
        <v>7.016</v>
      </c>
      <c r="C1769">
        <v>3.6999999999999998E-2</v>
      </c>
      <c r="D1769">
        <f t="shared" si="144"/>
        <v>0.36297000000000001</v>
      </c>
      <c r="E1769">
        <v>-3.1E-2</v>
      </c>
      <c r="F1769">
        <f t="shared" si="145"/>
        <v>-0.30410999999999999</v>
      </c>
      <c r="G1769">
        <v>0</v>
      </c>
      <c r="H1769">
        <v>4.8000000000000001E-2</v>
      </c>
      <c r="I1769">
        <f t="shared" si="143"/>
        <v>4.9919999999998934</v>
      </c>
      <c r="J1769">
        <f t="shared" si="146"/>
        <v>8.8531854743166549E-2</v>
      </c>
      <c r="L1769">
        <f t="shared" si="147"/>
        <v>-2.7911972427347439E-2</v>
      </c>
    </row>
    <row r="1770" spans="1:12">
      <c r="A1770">
        <v>1748</v>
      </c>
      <c r="B1770">
        <v>7.02</v>
      </c>
      <c r="C1770">
        <v>-1.6E-2</v>
      </c>
      <c r="D1770">
        <f t="shared" si="144"/>
        <v>-0.15696000000000002</v>
      </c>
      <c r="E1770">
        <v>5.0000000000000001E-3</v>
      </c>
      <c r="F1770">
        <f t="shared" si="145"/>
        <v>4.9050000000000003E-2</v>
      </c>
      <c r="G1770">
        <v>0</v>
      </c>
      <c r="H1770">
        <v>1.7000000000000001E-2</v>
      </c>
      <c r="I1770">
        <f t="shared" si="143"/>
        <v>4.995999999999893</v>
      </c>
      <c r="J1770">
        <f t="shared" si="146"/>
        <v>8.5084060680974169E-2</v>
      </c>
      <c r="L1770">
        <f t="shared" si="147"/>
        <v>-3.5169423705379739E-2</v>
      </c>
    </row>
    <row r="1771" spans="1:12">
      <c r="A1771">
        <v>1749</v>
      </c>
      <c r="B1771">
        <v>7.024</v>
      </c>
      <c r="C1771">
        <v>4.8000000000000001E-2</v>
      </c>
      <c r="D1771">
        <f t="shared" si="144"/>
        <v>0.47088000000000002</v>
      </c>
      <c r="E1771">
        <v>-2.1000000000000001E-2</v>
      </c>
      <c r="F1771">
        <f t="shared" si="145"/>
        <v>-0.20601000000000003</v>
      </c>
      <c r="G1771">
        <v>0</v>
      </c>
      <c r="H1771">
        <v>5.1999999999999998E-2</v>
      </c>
      <c r="I1771">
        <f t="shared" si="143"/>
        <v>4.9999999999998925</v>
      </c>
      <c r="J1771">
        <f t="shared" si="146"/>
        <v>8.7299761019488969E-2</v>
      </c>
      <c r="L1771">
        <f t="shared" si="147"/>
        <v>-4.3510602073273626E-2</v>
      </c>
    </row>
    <row r="1772" spans="1:12">
      <c r="A1772">
        <v>1750</v>
      </c>
      <c r="B1772">
        <v>7.0279999999999996</v>
      </c>
      <c r="C1772">
        <v>1.0999999999999999E-2</v>
      </c>
      <c r="D1772">
        <f t="shared" si="144"/>
        <v>0.10791000000000001</v>
      </c>
      <c r="E1772">
        <v>0.01</v>
      </c>
      <c r="F1772">
        <f t="shared" si="145"/>
        <v>9.8100000000000007E-2</v>
      </c>
      <c r="G1772">
        <v>0</v>
      </c>
      <c r="H1772">
        <v>1.4999999999999999E-2</v>
      </c>
      <c r="I1772">
        <f t="shared" si="143"/>
        <v>5.0039999999998921</v>
      </c>
      <c r="J1772">
        <f t="shared" si="146"/>
        <v>8.9428917577495909E-2</v>
      </c>
      <c r="L1772">
        <f t="shared" si="147"/>
        <v>-4.8625736916339486E-2</v>
      </c>
    </row>
    <row r="1773" spans="1:12">
      <c r="A1773">
        <v>1751</v>
      </c>
      <c r="B1773">
        <v>7.032</v>
      </c>
      <c r="C1773">
        <v>5.0000000000000001E-3</v>
      </c>
      <c r="D1773">
        <f t="shared" si="144"/>
        <v>4.9050000000000003E-2</v>
      </c>
      <c r="E1773">
        <v>-1.4999999999999999E-2</v>
      </c>
      <c r="F1773">
        <f t="shared" si="145"/>
        <v>-0.14715</v>
      </c>
      <c r="G1773">
        <v>0</v>
      </c>
      <c r="H1773">
        <v>1.6E-2</v>
      </c>
      <c r="I1773">
        <f t="shared" si="143"/>
        <v>5.0079999999998916</v>
      </c>
      <c r="J1773">
        <f t="shared" si="146"/>
        <v>9.0678610443012467E-2</v>
      </c>
      <c r="L1773">
        <f t="shared" si="147"/>
        <v>-5.4215118160445983E-2</v>
      </c>
    </row>
    <row r="1774" spans="1:12">
      <c r="A1774">
        <v>1752</v>
      </c>
      <c r="B1774">
        <v>7.0359999999999996</v>
      </c>
      <c r="C1774">
        <v>2.1000000000000001E-2</v>
      </c>
      <c r="D1774">
        <f t="shared" si="144"/>
        <v>0.20601000000000003</v>
      </c>
      <c r="E1774">
        <v>1.4999999999999999E-2</v>
      </c>
      <c r="F1774">
        <f t="shared" si="145"/>
        <v>0.14715</v>
      </c>
      <c r="G1774">
        <v>0</v>
      </c>
      <c r="H1774">
        <v>2.5999999999999999E-2</v>
      </c>
      <c r="I1774">
        <f t="shared" si="143"/>
        <v>5.0119999999998912</v>
      </c>
      <c r="J1774">
        <f t="shared" si="146"/>
        <v>9.3251643480333712E-2</v>
      </c>
      <c r="L1774">
        <f t="shared" si="147"/>
        <v>-5.6233998384758427E-2</v>
      </c>
    </row>
    <row r="1775" spans="1:12">
      <c r="A1775">
        <v>1753</v>
      </c>
      <c r="B1775">
        <v>7.04</v>
      </c>
      <c r="C1775">
        <v>3.2000000000000001E-2</v>
      </c>
      <c r="D1775">
        <f t="shared" si="144"/>
        <v>0.31392000000000003</v>
      </c>
      <c r="E1775">
        <v>-2.5999999999999999E-2</v>
      </c>
      <c r="F1775">
        <f t="shared" si="145"/>
        <v>-0.25506000000000001</v>
      </c>
      <c r="G1775">
        <v>0</v>
      </c>
      <c r="H1775">
        <v>4.1000000000000002E-2</v>
      </c>
      <c r="I1775">
        <f t="shared" si="143"/>
        <v>5.0159999999998908</v>
      </c>
      <c r="J1775">
        <f t="shared" si="146"/>
        <v>9.8327179301872528E-2</v>
      </c>
      <c r="L1775">
        <f t="shared" si="147"/>
        <v>-6.0556230479302094E-2</v>
      </c>
    </row>
    <row r="1776" spans="1:12">
      <c r="A1776">
        <v>1754</v>
      </c>
      <c r="B1776">
        <v>7.0439999999999996</v>
      </c>
      <c r="C1776">
        <v>6.4000000000000001E-2</v>
      </c>
      <c r="D1776">
        <f t="shared" si="144"/>
        <v>0.62784000000000006</v>
      </c>
      <c r="E1776">
        <v>0.01</v>
      </c>
      <c r="F1776">
        <f t="shared" si="145"/>
        <v>9.8100000000000007E-2</v>
      </c>
      <c r="G1776">
        <v>0</v>
      </c>
      <c r="H1776">
        <v>6.5000000000000002E-2</v>
      </c>
      <c r="I1776">
        <f t="shared" si="143"/>
        <v>5.0199999999998903</v>
      </c>
      <c r="J1776">
        <f t="shared" si="146"/>
        <v>0.10958581990870409</v>
      </c>
      <c r="L1776">
        <f t="shared" si="147"/>
        <v>-6.2078492971348778E-2</v>
      </c>
    </row>
    <row r="1777" spans="1:12">
      <c r="A1777">
        <v>1755</v>
      </c>
      <c r="B1777">
        <v>7.048</v>
      </c>
      <c r="C1777">
        <v>-2.1000000000000001E-2</v>
      </c>
      <c r="D1777">
        <f t="shared" si="144"/>
        <v>-0.20601000000000003</v>
      </c>
      <c r="E1777">
        <v>-5.0000000000000001E-3</v>
      </c>
      <c r="F1777">
        <f t="shared" si="145"/>
        <v>-4.9050000000000003E-2</v>
      </c>
      <c r="G1777">
        <v>0</v>
      </c>
      <c r="H1777">
        <v>2.1999999999999999E-2</v>
      </c>
      <c r="I1777">
        <f t="shared" si="143"/>
        <v>5.0239999999998899</v>
      </c>
      <c r="J1777">
        <f t="shared" si="146"/>
        <v>0.11484338877398573</v>
      </c>
      <c r="L1777">
        <f t="shared" si="147"/>
        <v>-6.3181564893058567E-2</v>
      </c>
    </row>
    <row r="1778" spans="1:12">
      <c r="A1778">
        <v>1756</v>
      </c>
      <c r="B1778">
        <v>7.0519999999999996</v>
      </c>
      <c r="C1778">
        <v>1.0999999999999999E-2</v>
      </c>
      <c r="D1778">
        <f t="shared" si="144"/>
        <v>0.10791000000000001</v>
      </c>
      <c r="E1778">
        <v>-0.01</v>
      </c>
      <c r="F1778">
        <f t="shared" si="145"/>
        <v>-9.8100000000000007E-2</v>
      </c>
      <c r="G1778">
        <v>0</v>
      </c>
      <c r="H1778">
        <v>1.4999999999999999E-2</v>
      </c>
      <c r="I1778">
        <f t="shared" si="143"/>
        <v>5.0279999999998894</v>
      </c>
      <c r="J1778">
        <f t="shared" si="146"/>
        <v>0.11915679356281365</v>
      </c>
      <c r="L1778">
        <f t="shared" si="147"/>
        <v>-6.4567800042173454E-2</v>
      </c>
    </row>
    <row r="1779" spans="1:12">
      <c r="A1779">
        <v>1757</v>
      </c>
      <c r="B1779">
        <v>7.056</v>
      </c>
      <c r="C1779">
        <v>3.2000000000000001E-2</v>
      </c>
      <c r="D1779">
        <f t="shared" si="144"/>
        <v>0.31392000000000003</v>
      </c>
      <c r="E1779">
        <v>-1.4999999999999999E-2</v>
      </c>
      <c r="F1779">
        <f t="shared" si="145"/>
        <v>-0.14715</v>
      </c>
      <c r="G1779">
        <v>0</v>
      </c>
      <c r="H1779">
        <v>3.5000000000000003E-2</v>
      </c>
      <c r="I1779">
        <f t="shared" si="143"/>
        <v>5.031999999999889</v>
      </c>
      <c r="J1779">
        <f t="shared" si="146"/>
        <v>0.12534777585135232</v>
      </c>
      <c r="L1779">
        <f t="shared" si="147"/>
        <v>-6.6821930597602108E-2</v>
      </c>
    </row>
    <row r="1780" spans="1:12">
      <c r="A1780">
        <v>1758</v>
      </c>
      <c r="B1780">
        <v>7.06</v>
      </c>
      <c r="C1780">
        <v>-1.0999999999999999E-2</v>
      </c>
      <c r="D1780">
        <f t="shared" si="144"/>
        <v>-0.10791000000000001</v>
      </c>
      <c r="E1780">
        <v>5.0000000000000001E-3</v>
      </c>
      <c r="F1780">
        <f t="shared" si="145"/>
        <v>4.9050000000000003E-2</v>
      </c>
      <c r="G1780">
        <v>0</v>
      </c>
      <c r="H1780">
        <v>1.2E-2</v>
      </c>
      <c r="I1780">
        <f t="shared" si="143"/>
        <v>5.0359999999998886</v>
      </c>
      <c r="J1780">
        <f t="shared" si="146"/>
        <v>0.12744874358816466</v>
      </c>
      <c r="L1780">
        <f t="shared" si="147"/>
        <v>-6.7177481952215928E-2</v>
      </c>
    </row>
    <row r="1781" spans="1:12">
      <c r="A1781">
        <v>1759</v>
      </c>
      <c r="B1781">
        <v>7.0640000000000001</v>
      </c>
      <c r="C1781">
        <v>3.2000000000000001E-2</v>
      </c>
      <c r="D1781">
        <f t="shared" si="144"/>
        <v>0.31392000000000003</v>
      </c>
      <c r="E1781">
        <v>-2.1000000000000001E-2</v>
      </c>
      <c r="F1781">
        <f t="shared" si="145"/>
        <v>-0.20601000000000003</v>
      </c>
      <c r="G1781">
        <v>0</v>
      </c>
      <c r="H1781">
        <v>3.7999999999999999E-2</v>
      </c>
      <c r="I1781">
        <f t="shared" si="143"/>
        <v>5.0399999999998881</v>
      </c>
      <c r="J1781">
        <f t="shared" si="146"/>
        <v>0.13167628761153188</v>
      </c>
      <c r="L1781">
        <f t="shared" si="147"/>
        <v>-6.931228873849124E-2</v>
      </c>
    </row>
    <row r="1782" spans="1:12">
      <c r="A1782">
        <v>1760</v>
      </c>
      <c r="B1782">
        <v>7.0679999999999996</v>
      </c>
      <c r="C1782">
        <v>6.9000000000000006E-2</v>
      </c>
      <c r="D1782">
        <f t="shared" si="144"/>
        <v>0.6768900000000001</v>
      </c>
      <c r="E1782">
        <v>1.4999999999999999E-2</v>
      </c>
      <c r="F1782">
        <f t="shared" si="145"/>
        <v>0.14715</v>
      </c>
      <c r="G1782">
        <v>0</v>
      </c>
      <c r="H1782">
        <v>7.0999999999999994E-2</v>
      </c>
      <c r="I1782">
        <f t="shared" si="143"/>
        <v>5.0439999999998877</v>
      </c>
      <c r="J1782">
        <f t="shared" si="146"/>
        <v>0.14243216381835744</v>
      </c>
      <c r="L1782">
        <f t="shared" si="147"/>
        <v>-6.8236945033331539E-2</v>
      </c>
    </row>
    <row r="1783" spans="1:12">
      <c r="A1783">
        <v>1761</v>
      </c>
      <c r="B1783">
        <v>7.0720000000000001</v>
      </c>
      <c r="C1783">
        <v>4.2999999999999997E-2</v>
      </c>
      <c r="D1783">
        <f t="shared" si="144"/>
        <v>0.42182999999999998</v>
      </c>
      <c r="E1783">
        <v>5.0000000000000001E-3</v>
      </c>
      <c r="F1783">
        <f t="shared" si="145"/>
        <v>4.9050000000000003E-2</v>
      </c>
      <c r="G1783">
        <v>0</v>
      </c>
      <c r="H1783">
        <v>4.2999999999999997E-2</v>
      </c>
      <c r="I1783">
        <f t="shared" si="143"/>
        <v>5.0479999999998872</v>
      </c>
      <c r="J1783">
        <f t="shared" si="146"/>
        <v>0.15514088356839897</v>
      </c>
      <c r="L1783">
        <f t="shared" si="147"/>
        <v>-6.5784119236151031E-2</v>
      </c>
    </row>
    <row r="1784" spans="1:12">
      <c r="A1784">
        <v>1762</v>
      </c>
      <c r="B1784">
        <v>7.0759999999999996</v>
      </c>
      <c r="C1784">
        <v>-5.0000000000000001E-3</v>
      </c>
      <c r="D1784">
        <f t="shared" si="144"/>
        <v>-4.9050000000000003E-2</v>
      </c>
      <c r="E1784">
        <v>-3.1E-2</v>
      </c>
      <c r="F1784">
        <f t="shared" si="145"/>
        <v>-0.30410999999999999</v>
      </c>
      <c r="G1784">
        <v>0</v>
      </c>
      <c r="H1784">
        <v>3.1E-2</v>
      </c>
      <c r="I1784">
        <f t="shared" si="143"/>
        <v>5.0519999999998868</v>
      </c>
      <c r="J1784">
        <f t="shared" si="146"/>
        <v>0.1630874312618511</v>
      </c>
      <c r="L1784">
        <f t="shared" si="147"/>
        <v>-6.6882284089667704E-2</v>
      </c>
    </row>
    <row r="1785" spans="1:12">
      <c r="A1785">
        <v>1763</v>
      </c>
      <c r="B1785">
        <v>7.08</v>
      </c>
      <c r="C1785">
        <v>1.0999999999999999E-2</v>
      </c>
      <c r="D1785">
        <f t="shared" si="144"/>
        <v>0.10791000000000001</v>
      </c>
      <c r="E1785">
        <v>-2.1000000000000001E-2</v>
      </c>
      <c r="F1785">
        <f t="shared" si="145"/>
        <v>-0.20601000000000003</v>
      </c>
      <c r="G1785">
        <v>0</v>
      </c>
      <c r="H1785">
        <v>2.3E-2</v>
      </c>
      <c r="I1785">
        <f t="shared" si="143"/>
        <v>5.0559999999998864</v>
      </c>
      <c r="J1785">
        <f t="shared" si="146"/>
        <v>0.16901552126497876</v>
      </c>
      <c r="L1785">
        <f t="shared" si="147"/>
        <v>-6.9643207644202496E-2</v>
      </c>
    </row>
    <row r="1786" spans="1:12">
      <c r="A1786">
        <v>1764</v>
      </c>
      <c r="B1786">
        <v>7.0839999999999996</v>
      </c>
      <c r="C1786">
        <v>5.2999999999999999E-2</v>
      </c>
      <c r="D1786">
        <f t="shared" si="144"/>
        <v>0.51993</v>
      </c>
      <c r="E1786">
        <v>0.01</v>
      </c>
      <c r="F1786">
        <f t="shared" si="145"/>
        <v>9.8100000000000007E-2</v>
      </c>
      <c r="G1786">
        <v>0</v>
      </c>
      <c r="H1786">
        <v>5.3999999999999999E-2</v>
      </c>
      <c r="I1786">
        <f t="shared" si="143"/>
        <v>5.0599999999998859</v>
      </c>
      <c r="J1786">
        <f t="shared" si="146"/>
        <v>0.17862544202208785</v>
      </c>
      <c r="L1786">
        <f t="shared" si="147"/>
        <v>-6.9737071593030012E-2</v>
      </c>
    </row>
    <row r="1787" spans="1:12">
      <c r="A1787">
        <v>1765</v>
      </c>
      <c r="B1787">
        <v>7.0880000000000001</v>
      </c>
      <c r="C1787">
        <v>-5.0000000000000001E-3</v>
      </c>
      <c r="D1787">
        <f t="shared" si="144"/>
        <v>-4.9050000000000003E-2</v>
      </c>
      <c r="E1787">
        <v>0.01</v>
      </c>
      <c r="F1787">
        <f t="shared" si="145"/>
        <v>9.8100000000000007E-2</v>
      </c>
      <c r="G1787">
        <v>0</v>
      </c>
      <c r="H1787">
        <v>1.2E-2</v>
      </c>
      <c r="I1787">
        <f t="shared" si="143"/>
        <v>5.0639999999998855</v>
      </c>
      <c r="J1787">
        <f t="shared" si="146"/>
        <v>0.18366488405303494</v>
      </c>
      <c r="L1787">
        <f t="shared" si="147"/>
        <v>-6.759505367910916E-2</v>
      </c>
    </row>
    <row r="1788" spans="1:12">
      <c r="A1788">
        <v>1766</v>
      </c>
      <c r="B1788">
        <v>7.0919999999999996</v>
      </c>
      <c r="C1788">
        <v>3.6999999999999998E-2</v>
      </c>
      <c r="D1788">
        <f t="shared" si="144"/>
        <v>0.36297000000000001</v>
      </c>
      <c r="E1788">
        <v>0.01</v>
      </c>
      <c r="F1788">
        <f t="shared" si="145"/>
        <v>9.8100000000000007E-2</v>
      </c>
      <c r="G1788">
        <v>0</v>
      </c>
      <c r="H1788">
        <v>3.9E-2</v>
      </c>
      <c r="I1788">
        <f t="shared" si="143"/>
        <v>5.067999999999885</v>
      </c>
      <c r="J1788">
        <f t="shared" si="146"/>
        <v>0.19025966162116645</v>
      </c>
      <c r="L1788">
        <f t="shared" si="147"/>
        <v>-6.3608006396694866E-2</v>
      </c>
    </row>
    <row r="1789" spans="1:12">
      <c r="A1789">
        <v>1767</v>
      </c>
      <c r="B1789">
        <v>7.0960000000000001</v>
      </c>
      <c r="C1789">
        <v>2.7E-2</v>
      </c>
      <c r="D1789">
        <f t="shared" si="144"/>
        <v>0.26486999999999999</v>
      </c>
      <c r="E1789">
        <v>-5.0000000000000001E-3</v>
      </c>
      <c r="F1789">
        <f t="shared" si="145"/>
        <v>-4.9050000000000003E-2</v>
      </c>
      <c r="G1789">
        <v>0</v>
      </c>
      <c r="H1789">
        <v>2.7E-2</v>
      </c>
      <c r="I1789">
        <f t="shared" si="143"/>
        <v>5.0719999999998846</v>
      </c>
      <c r="J1789">
        <f t="shared" si="146"/>
        <v>0.19677237924541016</v>
      </c>
      <c r="L1789">
        <f t="shared" si="147"/>
        <v>-6.0074775033131911E-2</v>
      </c>
    </row>
    <row r="1790" spans="1:12">
      <c r="A1790">
        <v>1768</v>
      </c>
      <c r="B1790">
        <v>7.1</v>
      </c>
      <c r="C1790">
        <v>2.1000000000000001E-2</v>
      </c>
      <c r="D1790">
        <f t="shared" si="144"/>
        <v>0.20601000000000003</v>
      </c>
      <c r="E1790">
        <v>-5.0000000000000001E-3</v>
      </c>
      <c r="F1790">
        <f t="shared" si="145"/>
        <v>-4.9050000000000003E-2</v>
      </c>
      <c r="G1790">
        <v>0</v>
      </c>
      <c r="H1790">
        <v>2.1999999999999999E-2</v>
      </c>
      <c r="I1790">
        <f t="shared" ref="I1790:I1853" si="148">I1789+0.004</f>
        <v>5.0759999999998842</v>
      </c>
      <c r="J1790">
        <f t="shared" si="146"/>
        <v>0.20235139084789278</v>
      </c>
      <c r="L1790">
        <f t="shared" si="147"/>
        <v>-5.6968529250299854E-2</v>
      </c>
    </row>
    <row r="1791" spans="1:12">
      <c r="A1791">
        <v>1769</v>
      </c>
      <c r="B1791">
        <v>7.1040000000000001</v>
      </c>
      <c r="C1791">
        <v>1.0999999999999999E-2</v>
      </c>
      <c r="D1791">
        <f t="shared" si="144"/>
        <v>0.10791000000000001</v>
      </c>
      <c r="E1791">
        <v>3.1E-2</v>
      </c>
      <c r="F1791">
        <f t="shared" si="145"/>
        <v>0.30410999999999999</v>
      </c>
      <c r="G1791">
        <v>0</v>
      </c>
      <c r="H1791">
        <v>3.3000000000000002E-2</v>
      </c>
      <c r="I1791">
        <f t="shared" si="148"/>
        <v>5.0799999999998837</v>
      </c>
      <c r="J1791">
        <f t="shared" si="146"/>
        <v>0.205776297591204</v>
      </c>
      <c r="L1791">
        <f t="shared" si="147"/>
        <v>-4.9588456058421763E-2</v>
      </c>
    </row>
    <row r="1792" spans="1:12">
      <c r="A1792">
        <v>1770</v>
      </c>
      <c r="B1792">
        <v>7.1079999999999997</v>
      </c>
      <c r="C1792">
        <v>-5.0000000000000001E-3</v>
      </c>
      <c r="D1792">
        <f t="shared" si="144"/>
        <v>-4.9050000000000003E-2</v>
      </c>
      <c r="E1792">
        <v>0</v>
      </c>
      <c r="F1792">
        <f t="shared" si="145"/>
        <v>0</v>
      </c>
      <c r="G1792">
        <v>0</v>
      </c>
      <c r="H1792">
        <v>5.0000000000000001E-3</v>
      </c>
      <c r="I1792">
        <f t="shared" si="148"/>
        <v>5.0839999999998833</v>
      </c>
      <c r="J1792">
        <f t="shared" si="146"/>
        <v>0.20527428871003214</v>
      </c>
      <c r="L1792">
        <f t="shared" si="147"/>
        <v>-4.2748831701810971E-2</v>
      </c>
    </row>
    <row r="1793" spans="1:12">
      <c r="A1793">
        <v>1771</v>
      </c>
      <c r="B1793">
        <v>7.1120000000000001</v>
      </c>
      <c r="C1793">
        <v>5.2999999999999999E-2</v>
      </c>
      <c r="D1793">
        <f t="shared" si="144"/>
        <v>0.51993</v>
      </c>
      <c r="E1793">
        <v>-2.5999999999999999E-2</v>
      </c>
      <c r="F1793">
        <f t="shared" si="145"/>
        <v>-0.25506000000000001</v>
      </c>
      <c r="G1793">
        <v>0</v>
      </c>
      <c r="H1793">
        <v>5.8999999999999997E-2</v>
      </c>
      <c r="I1793">
        <f t="shared" si="148"/>
        <v>5.0879999999998828</v>
      </c>
      <c r="J1793">
        <f t="shared" si="146"/>
        <v>0.20901690276491117</v>
      </c>
      <c r="L1793">
        <f t="shared" si="147"/>
        <v>-3.9827242547299385E-2</v>
      </c>
    </row>
    <row r="1794" spans="1:12">
      <c r="A1794">
        <v>1772</v>
      </c>
      <c r="B1794">
        <v>7.1159999999999997</v>
      </c>
      <c r="C1794">
        <v>3.2000000000000001E-2</v>
      </c>
      <c r="D1794">
        <f t="shared" si="144"/>
        <v>0.31392000000000003</v>
      </c>
      <c r="E1794">
        <v>5.0000000000000001E-3</v>
      </c>
      <c r="F1794">
        <f t="shared" si="145"/>
        <v>4.9050000000000003E-2</v>
      </c>
      <c r="G1794">
        <v>0</v>
      </c>
      <c r="H1794">
        <v>3.2000000000000001E-2</v>
      </c>
      <c r="I1794">
        <f t="shared" si="148"/>
        <v>5.0919999999998824</v>
      </c>
      <c r="J1794">
        <f t="shared" si="146"/>
        <v>0.21354069357236524</v>
      </c>
      <c r="L1794">
        <f t="shared" si="147"/>
        <v>-3.6203400154842746E-2</v>
      </c>
    </row>
    <row r="1795" spans="1:12">
      <c r="A1795">
        <v>1773</v>
      </c>
      <c r="B1795">
        <v>7.12</v>
      </c>
      <c r="C1795">
        <v>5.0000000000000001E-3</v>
      </c>
      <c r="D1795">
        <f t="shared" si="144"/>
        <v>4.9050000000000003E-2</v>
      </c>
      <c r="E1795">
        <v>-2.1000000000000001E-2</v>
      </c>
      <c r="F1795">
        <f t="shared" si="145"/>
        <v>-0.20601000000000003</v>
      </c>
      <c r="G1795">
        <v>0</v>
      </c>
      <c r="H1795">
        <v>2.1000000000000001E-2</v>
      </c>
      <c r="I1795">
        <f t="shared" si="148"/>
        <v>5.095999999999882</v>
      </c>
      <c r="J1795">
        <f t="shared" si="146"/>
        <v>0.21515463919484362</v>
      </c>
      <c r="L1795">
        <f t="shared" si="147"/>
        <v>-3.5413826283196857E-2</v>
      </c>
    </row>
    <row r="1796" spans="1:12">
      <c r="A1796">
        <v>1774</v>
      </c>
      <c r="B1796">
        <v>7.1239999999999997</v>
      </c>
      <c r="C1796">
        <v>1.0999999999999999E-2</v>
      </c>
      <c r="D1796">
        <f t="shared" si="144"/>
        <v>0.10791000000000001</v>
      </c>
      <c r="E1796">
        <v>0</v>
      </c>
      <c r="F1796">
        <f t="shared" si="145"/>
        <v>0</v>
      </c>
      <c r="G1796">
        <v>0</v>
      </c>
      <c r="H1796">
        <v>1.0999999999999999E-2</v>
      </c>
      <c r="I1796">
        <f t="shared" si="148"/>
        <v>5.0999999999998815</v>
      </c>
      <c r="J1796">
        <f t="shared" si="146"/>
        <v>0.2150879492914772</v>
      </c>
      <c r="L1796">
        <f t="shared" si="147"/>
        <v>-3.4283706100040758E-2</v>
      </c>
    </row>
    <row r="1797" spans="1:12">
      <c r="A1797">
        <v>1775</v>
      </c>
      <c r="B1797">
        <v>7.1280000000000001</v>
      </c>
      <c r="C1797">
        <v>-3.6999999999999998E-2</v>
      </c>
      <c r="D1797">
        <f t="shared" si="144"/>
        <v>-0.36297000000000001</v>
      </c>
      <c r="E1797">
        <v>0</v>
      </c>
      <c r="F1797">
        <f t="shared" si="145"/>
        <v>0</v>
      </c>
      <c r="G1797">
        <v>0</v>
      </c>
      <c r="H1797">
        <v>3.6999999999999998E-2</v>
      </c>
      <c r="I1797">
        <f t="shared" si="148"/>
        <v>5.1039999999998811</v>
      </c>
      <c r="J1797">
        <f t="shared" si="146"/>
        <v>0.20738374916756708</v>
      </c>
      <c r="L1797">
        <f t="shared" si="147"/>
        <v>-3.2883206259706262E-2</v>
      </c>
    </row>
    <row r="1798" spans="1:12">
      <c r="A1798">
        <v>1776</v>
      </c>
      <c r="B1798">
        <v>7.1319999999999997</v>
      </c>
      <c r="C1798">
        <v>2.7E-2</v>
      </c>
      <c r="D1798">
        <f t="shared" si="144"/>
        <v>0.26486999999999999</v>
      </c>
      <c r="E1798">
        <v>0</v>
      </c>
      <c r="F1798">
        <f t="shared" si="145"/>
        <v>0</v>
      </c>
      <c r="G1798">
        <v>0</v>
      </c>
      <c r="H1798">
        <v>2.7E-2</v>
      </c>
      <c r="I1798">
        <f t="shared" si="148"/>
        <v>5.1079999999998806</v>
      </c>
      <c r="J1798">
        <f t="shared" si="146"/>
        <v>0.20168926222260342</v>
      </c>
      <c r="L1798">
        <f t="shared" si="147"/>
        <v>-3.1274694463565539E-2</v>
      </c>
    </row>
    <row r="1799" spans="1:12">
      <c r="A1799">
        <v>1777</v>
      </c>
      <c r="B1799">
        <v>7.1360000000000001</v>
      </c>
      <c r="C1799">
        <v>4.2999999999999997E-2</v>
      </c>
      <c r="D1799">
        <f t="shared" si="144"/>
        <v>0.42182999999999998</v>
      </c>
      <c r="E1799">
        <v>-5.0000000000000001E-3</v>
      </c>
      <c r="F1799">
        <f t="shared" si="145"/>
        <v>-4.9050000000000003E-2</v>
      </c>
      <c r="G1799">
        <v>0</v>
      </c>
      <c r="H1799">
        <v>4.2999999999999997E-2</v>
      </c>
      <c r="I1799">
        <f t="shared" si="148"/>
        <v>5.1119999999998802</v>
      </c>
      <c r="J1799">
        <f t="shared" si="146"/>
        <v>0.19983073891339087</v>
      </c>
      <c r="L1799">
        <f t="shared" si="147"/>
        <v>-3.0162162528238536E-2</v>
      </c>
    </row>
    <row r="1800" spans="1:12">
      <c r="A1800">
        <v>1778</v>
      </c>
      <c r="B1800">
        <v>7.14</v>
      </c>
      <c r="C1800">
        <v>3.2000000000000001E-2</v>
      </c>
      <c r="D1800">
        <f t="shared" si="144"/>
        <v>0.31392000000000003</v>
      </c>
      <c r="E1800">
        <v>-5.0000000000000001E-3</v>
      </c>
      <c r="F1800">
        <f t="shared" si="145"/>
        <v>-4.9050000000000003E-2</v>
      </c>
      <c r="G1800">
        <v>0</v>
      </c>
      <c r="H1800">
        <v>3.2000000000000001E-2</v>
      </c>
      <c r="I1800">
        <f t="shared" si="148"/>
        <v>5.1159999999998798</v>
      </c>
      <c r="J1800">
        <f t="shared" si="146"/>
        <v>0.19978306700631004</v>
      </c>
      <c r="L1800">
        <f t="shared" si="147"/>
        <v>-2.9479915494905827E-2</v>
      </c>
    </row>
    <row r="1801" spans="1:12">
      <c r="A1801">
        <v>1779</v>
      </c>
      <c r="B1801">
        <v>7.1440000000000001</v>
      </c>
      <c r="C1801">
        <v>-3.2000000000000001E-2</v>
      </c>
      <c r="D1801">
        <f t="shared" si="144"/>
        <v>-0.31392000000000003</v>
      </c>
      <c r="E1801">
        <v>1.4999999999999999E-2</v>
      </c>
      <c r="F1801">
        <f t="shared" si="145"/>
        <v>0.14715</v>
      </c>
      <c r="G1801">
        <v>0</v>
      </c>
      <c r="H1801">
        <v>3.5000000000000003E-2</v>
      </c>
      <c r="I1801">
        <f t="shared" si="148"/>
        <v>5.1199999999998793</v>
      </c>
      <c r="J1801">
        <f t="shared" si="146"/>
        <v>0.19294628512053197</v>
      </c>
      <c r="L1801">
        <f t="shared" si="147"/>
        <v>-2.657128147739023E-2</v>
      </c>
    </row>
    <row r="1802" spans="1:12">
      <c r="A1802">
        <v>1780</v>
      </c>
      <c r="B1802">
        <v>7.1479999999999997</v>
      </c>
      <c r="C1802">
        <v>-1.0999999999999999E-2</v>
      </c>
      <c r="D1802">
        <f t="shared" si="144"/>
        <v>-0.10791000000000001</v>
      </c>
      <c r="E1802">
        <v>-1.4999999999999999E-2</v>
      </c>
      <c r="F1802">
        <f t="shared" si="145"/>
        <v>-0.14715</v>
      </c>
      <c r="G1802">
        <v>0</v>
      </c>
      <c r="H1802">
        <v>1.9E-2</v>
      </c>
      <c r="I1802">
        <f t="shared" si="148"/>
        <v>5.1239999999998789</v>
      </c>
      <c r="J1802">
        <f t="shared" si="146"/>
        <v>0.18323732512486179</v>
      </c>
      <c r="L1802">
        <f t="shared" si="147"/>
        <v>-2.5729619408337588E-2</v>
      </c>
    </row>
    <row r="1803" spans="1:12">
      <c r="A1803">
        <v>1781</v>
      </c>
      <c r="B1803">
        <v>7.1520000000000001</v>
      </c>
      <c r="C1803">
        <v>5.2999999999999999E-2</v>
      </c>
      <c r="D1803">
        <f t="shared" si="144"/>
        <v>0.51993</v>
      </c>
      <c r="E1803">
        <v>-0.01</v>
      </c>
      <c r="F1803">
        <f t="shared" si="145"/>
        <v>-9.8100000000000007E-2</v>
      </c>
      <c r="G1803">
        <v>0</v>
      </c>
      <c r="H1803">
        <v>5.3999999999999999E-2</v>
      </c>
      <c r="I1803">
        <f t="shared" si="148"/>
        <v>5.1279999999998784</v>
      </c>
      <c r="J1803">
        <f t="shared" si="146"/>
        <v>0.17955731563656435</v>
      </c>
      <c r="L1803">
        <f t="shared" si="147"/>
        <v>-2.5981956225041746E-2</v>
      </c>
    </row>
    <row r="1804" spans="1:12">
      <c r="A1804">
        <v>1782</v>
      </c>
      <c r="B1804">
        <v>7.1559999999999997</v>
      </c>
      <c r="C1804">
        <v>-2.1000000000000001E-2</v>
      </c>
      <c r="D1804">
        <f t="shared" si="144"/>
        <v>-0.20601000000000003</v>
      </c>
      <c r="E1804">
        <v>-0.01</v>
      </c>
      <c r="F1804">
        <f t="shared" si="145"/>
        <v>-9.8100000000000007E-2</v>
      </c>
      <c r="G1804">
        <v>0</v>
      </c>
      <c r="H1804">
        <v>2.4E-2</v>
      </c>
      <c r="I1804">
        <f t="shared" si="148"/>
        <v>5.131999999999878</v>
      </c>
      <c r="J1804">
        <f t="shared" si="146"/>
        <v>0.17137249229789481</v>
      </c>
      <c r="L1804">
        <f t="shared" si="147"/>
        <v>-2.7147579392751073E-2</v>
      </c>
    </row>
    <row r="1805" spans="1:12">
      <c r="A1805">
        <v>1783</v>
      </c>
      <c r="B1805">
        <v>7.16</v>
      </c>
      <c r="C1805">
        <v>3.2000000000000001E-2</v>
      </c>
      <c r="D1805">
        <f t="shared" si="144"/>
        <v>0.31392000000000003</v>
      </c>
      <c r="E1805">
        <v>-2.1000000000000001E-2</v>
      </c>
      <c r="F1805">
        <f t="shared" si="145"/>
        <v>-0.20601000000000003</v>
      </c>
      <c r="G1805">
        <v>0</v>
      </c>
      <c r="H1805">
        <v>3.7999999999999999E-2</v>
      </c>
      <c r="I1805">
        <f t="shared" si="148"/>
        <v>5.1359999999998776</v>
      </c>
      <c r="J1805">
        <f t="shared" si="146"/>
        <v>0.16640075835881482</v>
      </c>
      <c r="L1805">
        <f t="shared" si="147"/>
        <v>-3.049075651092777E-2</v>
      </c>
    </row>
    <row r="1806" spans="1:12">
      <c r="A1806">
        <v>1784</v>
      </c>
      <c r="B1806">
        <v>7.1639999999999997</v>
      </c>
      <c r="C1806">
        <v>0</v>
      </c>
      <c r="D1806">
        <f t="shared" si="144"/>
        <v>0</v>
      </c>
      <c r="E1806">
        <v>-5.0000000000000001E-3</v>
      </c>
      <c r="F1806">
        <f t="shared" si="145"/>
        <v>-4.9050000000000003E-2</v>
      </c>
      <c r="G1806">
        <v>0</v>
      </c>
      <c r="H1806">
        <v>5.0000000000000001E-3</v>
      </c>
      <c r="I1806">
        <f t="shared" si="148"/>
        <v>5.1399999999998771</v>
      </c>
      <c r="J1806">
        <f t="shared" si="146"/>
        <v>0.16003344954090717</v>
      </c>
      <c r="L1806">
        <f t="shared" si="147"/>
        <v>-3.3537451254643268E-2</v>
      </c>
    </row>
    <row r="1807" spans="1:12">
      <c r="A1807">
        <v>1785</v>
      </c>
      <c r="B1807">
        <v>7.1680000000000001</v>
      </c>
      <c r="C1807">
        <v>1.0999999999999999E-2</v>
      </c>
      <c r="D1807">
        <f t="shared" si="144"/>
        <v>0.10791000000000001</v>
      </c>
      <c r="E1807">
        <v>-0.01</v>
      </c>
      <c r="F1807">
        <f t="shared" si="145"/>
        <v>-9.8100000000000007E-2</v>
      </c>
      <c r="G1807">
        <v>0</v>
      </c>
      <c r="H1807">
        <v>1.4999999999999999E-2</v>
      </c>
      <c r="I1807">
        <f t="shared" si="148"/>
        <v>5.1439999999998767</v>
      </c>
      <c r="J1807">
        <f t="shared" si="146"/>
        <v>0.15400884587681371</v>
      </c>
      <c r="L1807">
        <f t="shared" si="147"/>
        <v>-3.6944406112594017E-2</v>
      </c>
    </row>
    <row r="1808" spans="1:12">
      <c r="A1808">
        <v>1786</v>
      </c>
      <c r="B1808">
        <v>7.1719999999999997</v>
      </c>
      <c r="C1808">
        <v>1.0999999999999999E-2</v>
      </c>
      <c r="D1808">
        <f t="shared" si="144"/>
        <v>0.10791000000000001</v>
      </c>
      <c r="E1808">
        <v>0.01</v>
      </c>
      <c r="F1808">
        <f t="shared" si="145"/>
        <v>9.8100000000000007E-2</v>
      </c>
      <c r="G1808">
        <v>0</v>
      </c>
      <c r="H1808">
        <v>1.4999999999999999E-2</v>
      </c>
      <c r="I1808">
        <f t="shared" si="148"/>
        <v>5.1479999999998762</v>
      </c>
      <c r="J1808">
        <f t="shared" si="146"/>
        <v>0.14835109531511392</v>
      </c>
      <c r="L1808">
        <f t="shared" si="147"/>
        <v>-3.801219806116668E-2</v>
      </c>
    </row>
    <row r="1809" spans="1:12">
      <c r="A1809">
        <v>1787</v>
      </c>
      <c r="B1809">
        <v>7.1760000000000002</v>
      </c>
      <c r="C1809">
        <v>1.0999999999999999E-2</v>
      </c>
      <c r="D1809">
        <f t="shared" si="144"/>
        <v>0.10791000000000001</v>
      </c>
      <c r="E1809">
        <v>0</v>
      </c>
      <c r="F1809">
        <f t="shared" si="145"/>
        <v>0</v>
      </c>
      <c r="G1809">
        <v>0</v>
      </c>
      <c r="H1809">
        <v>1.0999999999999999E-2</v>
      </c>
      <c r="I1809">
        <f t="shared" si="148"/>
        <v>5.1519999999998758</v>
      </c>
      <c r="J1809">
        <f t="shared" si="146"/>
        <v>0.14307557675576335</v>
      </c>
      <c r="L1809">
        <f t="shared" si="147"/>
        <v>-3.8403923280194548E-2</v>
      </c>
    </row>
    <row r="1810" spans="1:12">
      <c r="A1810">
        <v>1788</v>
      </c>
      <c r="B1810">
        <v>7.18</v>
      </c>
      <c r="C1810">
        <v>4.8000000000000001E-2</v>
      </c>
      <c r="D1810">
        <f t="shared" si="144"/>
        <v>0.47088000000000002</v>
      </c>
      <c r="E1810">
        <v>-5.0000000000000001E-3</v>
      </c>
      <c r="F1810">
        <f t="shared" si="145"/>
        <v>-4.9050000000000003E-2</v>
      </c>
      <c r="G1810">
        <v>0</v>
      </c>
      <c r="H1810">
        <v>4.8000000000000001E-2</v>
      </c>
      <c r="I1810">
        <f t="shared" si="148"/>
        <v>5.1559999999998753</v>
      </c>
      <c r="J1810">
        <f t="shared" si="146"/>
        <v>0.14299259835826203</v>
      </c>
      <c r="L1810">
        <f t="shared" si="147"/>
        <v>-3.8872995668976174E-2</v>
      </c>
    </row>
    <row r="1811" spans="1:12">
      <c r="A1811">
        <v>1789</v>
      </c>
      <c r="B1811">
        <v>7.1840000000000002</v>
      </c>
      <c r="C1811">
        <v>-3.2000000000000001E-2</v>
      </c>
      <c r="D1811">
        <f t="shared" si="144"/>
        <v>-0.31392000000000003</v>
      </c>
      <c r="E1811">
        <v>-5.0000000000000001E-3</v>
      </c>
      <c r="F1811">
        <f t="shared" si="145"/>
        <v>-4.9050000000000003E-2</v>
      </c>
      <c r="G1811">
        <v>0</v>
      </c>
      <c r="H1811">
        <v>3.2000000000000001E-2</v>
      </c>
      <c r="I1811">
        <f t="shared" si="148"/>
        <v>5.1599999999998749</v>
      </c>
      <c r="J1811">
        <f t="shared" si="146"/>
        <v>0.13687763278596002</v>
      </c>
      <c r="L1811">
        <f t="shared" si="147"/>
        <v>-3.9400668333743193E-2</v>
      </c>
    </row>
    <row r="1812" spans="1:12">
      <c r="A1812">
        <v>1790</v>
      </c>
      <c r="B1812">
        <v>7.1879999999999997</v>
      </c>
      <c r="C1812">
        <v>0</v>
      </c>
      <c r="D1812">
        <f t="shared" si="144"/>
        <v>0</v>
      </c>
      <c r="E1812">
        <v>-2.1000000000000001E-2</v>
      </c>
      <c r="F1812">
        <f t="shared" si="145"/>
        <v>-0.20601000000000003</v>
      </c>
      <c r="G1812">
        <v>0</v>
      </c>
      <c r="H1812">
        <v>2.1000000000000001E-2</v>
      </c>
      <c r="I1812">
        <f t="shared" si="148"/>
        <v>5.1639999999998745</v>
      </c>
      <c r="J1812">
        <f t="shared" si="146"/>
        <v>0.12994307088471022</v>
      </c>
      <c r="L1812">
        <f t="shared" si="147"/>
        <v>-4.204720665730749E-2</v>
      </c>
    </row>
    <row r="1813" spans="1:12">
      <c r="A1813">
        <v>1791</v>
      </c>
      <c r="B1813">
        <v>7.1920000000000002</v>
      </c>
      <c r="C1813">
        <v>3.2000000000000001E-2</v>
      </c>
      <c r="D1813">
        <f t="shared" si="144"/>
        <v>0.31392000000000003</v>
      </c>
      <c r="E1813">
        <v>0</v>
      </c>
      <c r="F1813">
        <f t="shared" si="145"/>
        <v>0</v>
      </c>
      <c r="G1813">
        <v>0</v>
      </c>
      <c r="H1813">
        <v>3.2000000000000001E-2</v>
      </c>
      <c r="I1813">
        <f t="shared" si="148"/>
        <v>5.167999999999874</v>
      </c>
      <c r="J1813">
        <f t="shared" si="146"/>
        <v>0.12656704455125445</v>
      </c>
      <c r="L1813">
        <f t="shared" si="147"/>
        <v>-4.370832313778078E-2</v>
      </c>
    </row>
    <row r="1814" spans="1:12">
      <c r="A1814">
        <v>1792</v>
      </c>
      <c r="B1814">
        <v>7.1959999999999997</v>
      </c>
      <c r="C1814">
        <v>4.8000000000000001E-2</v>
      </c>
      <c r="D1814">
        <f t="shared" si="144"/>
        <v>0.47088000000000002</v>
      </c>
      <c r="E1814">
        <v>-1.4999999999999999E-2</v>
      </c>
      <c r="F1814">
        <f t="shared" si="145"/>
        <v>-0.14715</v>
      </c>
      <c r="G1814">
        <v>0</v>
      </c>
      <c r="H1814">
        <v>0.05</v>
      </c>
      <c r="I1814">
        <f t="shared" si="148"/>
        <v>5.1719999999998736</v>
      </c>
      <c r="J1814">
        <f t="shared" si="146"/>
        <v>0.12829401256864831</v>
      </c>
      <c r="L1814">
        <f t="shared" si="147"/>
        <v>-4.6468760672856026E-2</v>
      </c>
    </row>
    <row r="1815" spans="1:12">
      <c r="A1815">
        <v>1793</v>
      </c>
      <c r="B1815">
        <v>7.2</v>
      </c>
      <c r="C1815">
        <v>-1.0999999999999999E-2</v>
      </c>
      <c r="D1815">
        <f t="shared" ref="D1815:D1878" si="149">C1815*9.81</f>
        <v>-0.10791000000000001</v>
      </c>
      <c r="E1815">
        <v>0.01</v>
      </c>
      <c r="F1815">
        <f t="shared" ref="F1815:F1878" si="150">E1815*9.81</f>
        <v>9.8100000000000007E-2</v>
      </c>
      <c r="G1815">
        <v>0</v>
      </c>
      <c r="H1815">
        <v>1.4999999999999999E-2</v>
      </c>
      <c r="I1815">
        <f t="shared" si="148"/>
        <v>5.1759999999998731</v>
      </c>
      <c r="J1815">
        <f t="shared" si="146"/>
        <v>0.12661575036345865</v>
      </c>
      <c r="L1815">
        <f t="shared" si="147"/>
        <v>-4.6868840039961973E-2</v>
      </c>
    </row>
    <row r="1816" spans="1:12">
      <c r="A1816">
        <v>1794</v>
      </c>
      <c r="B1816">
        <v>7.2080000000000002</v>
      </c>
      <c r="C1816">
        <v>-1.6E-2</v>
      </c>
      <c r="D1816">
        <f t="shared" si="149"/>
        <v>-0.15696000000000002</v>
      </c>
      <c r="E1816">
        <v>-0.01</v>
      </c>
      <c r="F1816">
        <f t="shared" si="150"/>
        <v>-9.8100000000000007E-2</v>
      </c>
      <c r="G1816">
        <v>0</v>
      </c>
      <c r="H1816">
        <v>1.9E-2</v>
      </c>
      <c r="I1816">
        <f t="shared" si="148"/>
        <v>5.1799999999998727</v>
      </c>
      <c r="J1816">
        <f t="shared" ref="J1816:J1879" si="151">(D1816+J1815*(11.254+2*63.3257)-J1814*63.3257)/(1+11.254+63.3257)</f>
        <v>0.12145758118191068</v>
      </c>
      <c r="L1816">
        <f t="shared" ref="L1816:L1879" si="152">(F1816+L1815*(11.254+2*63.3257)-L1814*63.3257)/(1+11.254+63.3257)</f>
        <v>-4.7881896005222198E-2</v>
      </c>
    </row>
    <row r="1817" spans="1:12">
      <c r="A1817">
        <v>1795</v>
      </c>
      <c r="B1817">
        <v>7.2119999999999997</v>
      </c>
      <c r="C1817">
        <v>7.3999999999999996E-2</v>
      </c>
      <c r="D1817">
        <f t="shared" si="149"/>
        <v>0.72594000000000003</v>
      </c>
      <c r="E1817">
        <v>-0.01</v>
      </c>
      <c r="F1817">
        <f t="shared" si="150"/>
        <v>-9.8100000000000007E-2</v>
      </c>
      <c r="G1817">
        <v>0</v>
      </c>
      <c r="H1817">
        <v>7.4999999999999997E-2</v>
      </c>
      <c r="I1817">
        <f t="shared" si="148"/>
        <v>5.1839999999998723</v>
      </c>
      <c r="J1817">
        <f t="shared" si="151"/>
        <v>0.12513367072286061</v>
      </c>
      <c r="L1817">
        <f t="shared" si="152"/>
        <v>-4.9395140727469797E-2</v>
      </c>
    </row>
    <row r="1818" spans="1:12">
      <c r="A1818">
        <v>1796</v>
      </c>
      <c r="B1818">
        <v>7.2160000000000002</v>
      </c>
      <c r="C1818">
        <v>1.6E-2</v>
      </c>
      <c r="D1818">
        <f t="shared" si="149"/>
        <v>0.15696000000000002</v>
      </c>
      <c r="E1818">
        <v>0.01</v>
      </c>
      <c r="F1818">
        <f t="shared" si="150"/>
        <v>9.8100000000000007E-2</v>
      </c>
      <c r="G1818">
        <v>0</v>
      </c>
      <c r="H1818">
        <v>1.9E-2</v>
      </c>
      <c r="I1818">
        <f t="shared" si="148"/>
        <v>5.1879999999998718</v>
      </c>
      <c r="J1818">
        <f t="shared" si="151"/>
        <v>0.12863483932660569</v>
      </c>
      <c r="L1818">
        <f t="shared" si="152"/>
        <v>-4.8711519868696401E-2</v>
      </c>
    </row>
    <row r="1819" spans="1:12">
      <c r="A1819">
        <v>1797</v>
      </c>
      <c r="B1819">
        <v>7.22</v>
      </c>
      <c r="C1819">
        <v>3.6999999999999998E-2</v>
      </c>
      <c r="D1819">
        <f t="shared" si="149"/>
        <v>0.36297000000000001</v>
      </c>
      <c r="E1819">
        <v>-5.0000000000000001E-3</v>
      </c>
      <c r="F1819">
        <f t="shared" si="150"/>
        <v>-4.9050000000000003E-2</v>
      </c>
      <c r="G1819">
        <v>0</v>
      </c>
      <c r="H1819">
        <v>3.7999999999999999E-2</v>
      </c>
      <c r="I1819">
        <f t="shared" si="148"/>
        <v>5.1919999999998714</v>
      </c>
      <c r="J1819">
        <f t="shared" si="151"/>
        <v>0.13466885525050554</v>
      </c>
      <c r="L1819">
        <f t="shared" si="152"/>
        <v>-4.8143215293722924E-2</v>
      </c>
    </row>
    <row r="1820" spans="1:12">
      <c r="A1820">
        <v>1798</v>
      </c>
      <c r="B1820">
        <v>7.2240000000000002</v>
      </c>
      <c r="C1820">
        <v>4.8000000000000001E-2</v>
      </c>
      <c r="D1820">
        <f t="shared" si="149"/>
        <v>0.47088000000000002</v>
      </c>
      <c r="E1820">
        <v>5.0000000000000001E-3</v>
      </c>
      <c r="F1820">
        <f t="shared" si="150"/>
        <v>4.9050000000000003E-2</v>
      </c>
      <c r="G1820">
        <v>0</v>
      </c>
      <c r="H1820">
        <v>4.8000000000000001E-2</v>
      </c>
      <c r="I1820">
        <f t="shared" si="148"/>
        <v>5.1959999999998709</v>
      </c>
      <c r="J1820">
        <f t="shared" si="151"/>
        <v>0.14417298700733441</v>
      </c>
      <c r="L1820">
        <f t="shared" si="152"/>
        <v>-4.6381082071215801E-2</v>
      </c>
    </row>
    <row r="1821" spans="1:12">
      <c r="A1821">
        <v>1799</v>
      </c>
      <c r="B1821">
        <v>7.2279999999999998</v>
      </c>
      <c r="C1821">
        <v>-2.7E-2</v>
      </c>
      <c r="D1821">
        <f t="shared" si="149"/>
        <v>-0.26486999999999999</v>
      </c>
      <c r="E1821">
        <v>-1.4999999999999999E-2</v>
      </c>
      <c r="F1821">
        <f t="shared" si="150"/>
        <v>-0.14715</v>
      </c>
      <c r="G1821">
        <v>0</v>
      </c>
      <c r="H1821">
        <v>3.1E-2</v>
      </c>
      <c r="I1821">
        <f t="shared" si="148"/>
        <v>5.1999999999998705</v>
      </c>
      <c r="J1821">
        <f t="shared" si="151"/>
        <v>0.14672410601661978</v>
      </c>
      <c r="L1821">
        <f t="shared" si="152"/>
        <v>-4.6237929850715641E-2</v>
      </c>
    </row>
    <row r="1822" spans="1:12">
      <c r="A1822">
        <v>1800</v>
      </c>
      <c r="B1822">
        <v>7.2320000000000002</v>
      </c>
      <c r="C1822">
        <v>1.6E-2</v>
      </c>
      <c r="D1822">
        <f t="shared" si="149"/>
        <v>0.15696000000000002</v>
      </c>
      <c r="E1822">
        <v>1.4999999999999999E-2</v>
      </c>
      <c r="F1822">
        <f t="shared" si="150"/>
        <v>0.14715</v>
      </c>
      <c r="G1822">
        <v>0</v>
      </c>
      <c r="H1822">
        <v>2.1999999999999999E-2</v>
      </c>
      <c r="I1822">
        <f t="shared" si="148"/>
        <v>5.2039999999998701</v>
      </c>
      <c r="J1822">
        <f t="shared" si="151"/>
        <v>0.14899703500455808</v>
      </c>
      <c r="L1822">
        <f t="shared" si="152"/>
        <v>-4.3559258932195942E-2</v>
      </c>
    </row>
    <row r="1823" spans="1:12">
      <c r="A1823">
        <v>1801</v>
      </c>
      <c r="B1823">
        <v>7.2359999999999998</v>
      </c>
      <c r="C1823">
        <v>-1.6E-2</v>
      </c>
      <c r="D1823">
        <f t="shared" si="149"/>
        <v>-0.15696000000000002</v>
      </c>
      <c r="E1823">
        <v>0.01</v>
      </c>
      <c r="F1823">
        <f t="shared" si="150"/>
        <v>9.8100000000000007E-2</v>
      </c>
      <c r="G1823">
        <v>0</v>
      </c>
      <c r="H1823">
        <v>1.9E-2</v>
      </c>
      <c r="I1823">
        <f t="shared" si="148"/>
        <v>5.2079999999998696</v>
      </c>
      <c r="J1823">
        <f t="shared" si="151"/>
        <v>0.14685330837170457</v>
      </c>
      <c r="L1823">
        <f t="shared" si="152"/>
        <v>-3.9440587252934201E-2</v>
      </c>
    </row>
    <row r="1824" spans="1:12">
      <c r="A1824">
        <v>1802</v>
      </c>
      <c r="B1824">
        <v>7.24</v>
      </c>
      <c r="C1824">
        <v>3.6999999999999998E-2</v>
      </c>
      <c r="D1824">
        <f t="shared" si="149"/>
        <v>0.36297000000000001</v>
      </c>
      <c r="E1824">
        <v>-5.0000000000000001E-3</v>
      </c>
      <c r="F1824">
        <f t="shared" si="150"/>
        <v>-4.9050000000000003E-2</v>
      </c>
      <c r="G1824">
        <v>0</v>
      </c>
      <c r="H1824">
        <v>3.7999999999999999E-2</v>
      </c>
      <c r="I1824">
        <f t="shared" si="148"/>
        <v>5.2119999999998692</v>
      </c>
      <c r="J1824">
        <f t="shared" si="151"/>
        <v>0.14791660581789981</v>
      </c>
      <c r="L1824">
        <f t="shared" si="152"/>
        <v>-3.6116832932496845E-2</v>
      </c>
    </row>
    <row r="1825" spans="1:12">
      <c r="A1825">
        <v>1803</v>
      </c>
      <c r="B1825">
        <v>7.2439999999999998</v>
      </c>
      <c r="C1825">
        <v>3.2000000000000001E-2</v>
      </c>
      <c r="D1825">
        <f t="shared" si="149"/>
        <v>0.31392000000000003</v>
      </c>
      <c r="E1825">
        <v>0</v>
      </c>
      <c r="F1825">
        <f t="shared" si="150"/>
        <v>0</v>
      </c>
      <c r="G1825">
        <v>0</v>
      </c>
      <c r="H1825">
        <v>3.2000000000000001E-2</v>
      </c>
      <c r="I1825">
        <f t="shared" si="148"/>
        <v>5.2159999999998687</v>
      </c>
      <c r="J1825">
        <f t="shared" si="151"/>
        <v>0.15100390901268124</v>
      </c>
      <c r="L1825">
        <f t="shared" si="152"/>
        <v>-3.28541062757065E-2</v>
      </c>
    </row>
    <row r="1826" spans="1:12">
      <c r="A1826">
        <v>1804</v>
      </c>
      <c r="B1826">
        <v>7.2480000000000002</v>
      </c>
      <c r="C1826">
        <v>-1.6E-2</v>
      </c>
      <c r="D1826">
        <f t="shared" si="149"/>
        <v>-0.15696000000000002</v>
      </c>
      <c r="E1826">
        <v>-5.0000000000000001E-3</v>
      </c>
      <c r="F1826">
        <f t="shared" si="150"/>
        <v>-4.9050000000000003E-2</v>
      </c>
      <c r="G1826">
        <v>0</v>
      </c>
      <c r="H1826">
        <v>1.7000000000000001E-2</v>
      </c>
      <c r="I1826">
        <f t="shared" si="148"/>
        <v>5.2199999999998683</v>
      </c>
      <c r="J1826">
        <f t="shared" si="151"/>
        <v>0.14951596617762217</v>
      </c>
      <c r="L1826">
        <f t="shared" si="152"/>
        <v>-3.033466579465649E-2</v>
      </c>
    </row>
    <row r="1827" spans="1:12">
      <c r="A1827">
        <v>1805</v>
      </c>
      <c r="B1827">
        <v>7.2519999999999998</v>
      </c>
      <c r="C1827">
        <v>3.2000000000000001E-2</v>
      </c>
      <c r="D1827">
        <f t="shared" si="149"/>
        <v>0.31392000000000003</v>
      </c>
      <c r="E1827">
        <v>2.1000000000000001E-2</v>
      </c>
      <c r="F1827">
        <f t="shared" si="150"/>
        <v>0.20601000000000003</v>
      </c>
      <c r="G1827">
        <v>0</v>
      </c>
      <c r="H1827">
        <v>3.7999999999999999E-2</v>
      </c>
      <c r="I1827">
        <f t="shared" si="148"/>
        <v>5.2239999999998679</v>
      </c>
      <c r="J1827">
        <f t="shared" si="151"/>
        <v>0.15044450932124773</v>
      </c>
      <c r="L1827">
        <f t="shared" si="152"/>
        <v>-2.5096619098711869E-2</v>
      </c>
    </row>
    <row r="1828" spans="1:12">
      <c r="A1828">
        <v>1806</v>
      </c>
      <c r="B1828">
        <v>7.2560000000000002</v>
      </c>
      <c r="C1828">
        <v>1.6E-2</v>
      </c>
      <c r="D1828">
        <f t="shared" si="149"/>
        <v>0.15696000000000002</v>
      </c>
      <c r="E1828">
        <v>0</v>
      </c>
      <c r="F1828">
        <f t="shared" si="150"/>
        <v>0</v>
      </c>
      <c r="G1828">
        <v>0</v>
      </c>
      <c r="H1828">
        <v>1.6E-2</v>
      </c>
      <c r="I1828">
        <f t="shared" si="148"/>
        <v>5.2279999999998674</v>
      </c>
      <c r="J1828">
        <f t="shared" si="151"/>
        <v>0.15130871141822669</v>
      </c>
      <c r="L1828">
        <f t="shared" si="152"/>
        <v>-2.0375780133327085E-2</v>
      </c>
    </row>
    <row r="1829" spans="1:12">
      <c r="A1829">
        <v>1807</v>
      </c>
      <c r="B1829">
        <v>7.26</v>
      </c>
      <c r="C1829">
        <v>4.2999999999999997E-2</v>
      </c>
      <c r="D1829">
        <f t="shared" si="149"/>
        <v>0.42182999999999998</v>
      </c>
      <c r="E1829">
        <v>5.0000000000000001E-3</v>
      </c>
      <c r="F1829">
        <f t="shared" si="150"/>
        <v>4.9050000000000003E-2</v>
      </c>
      <c r="G1829">
        <v>0</v>
      </c>
      <c r="H1829">
        <v>4.2999999999999997E-2</v>
      </c>
      <c r="I1829">
        <f t="shared" si="148"/>
        <v>5.231999999999867</v>
      </c>
      <c r="J1829">
        <f t="shared" si="151"/>
        <v>0.15561208244661701</v>
      </c>
      <c r="L1829">
        <f t="shared" si="152"/>
        <v>-1.5501770151763326E-2</v>
      </c>
    </row>
    <row r="1830" spans="1:12">
      <c r="A1830">
        <v>1808</v>
      </c>
      <c r="B1830">
        <v>7.2640000000000002</v>
      </c>
      <c r="C1830">
        <v>-1.6E-2</v>
      </c>
      <c r="D1830">
        <f t="shared" si="149"/>
        <v>-0.15696000000000002</v>
      </c>
      <c r="E1830">
        <v>1.4999999999999999E-2</v>
      </c>
      <c r="F1830">
        <f t="shared" si="150"/>
        <v>0.14715</v>
      </c>
      <c r="G1830">
        <v>0</v>
      </c>
      <c r="H1830">
        <v>2.1999999999999999E-2</v>
      </c>
      <c r="I1830">
        <f t="shared" si="148"/>
        <v>5.2359999999998665</v>
      </c>
      <c r="J1830">
        <f t="shared" si="151"/>
        <v>0.15508207108491426</v>
      </c>
      <c r="L1830">
        <f t="shared" si="152"/>
        <v>-9.2659440762261729E-3</v>
      </c>
    </row>
    <row r="1831" spans="1:12">
      <c r="A1831">
        <v>1809</v>
      </c>
      <c r="B1831">
        <v>7.2679999999999998</v>
      </c>
      <c r="C1831">
        <v>-5.0000000000000001E-3</v>
      </c>
      <c r="D1831">
        <f t="shared" si="149"/>
        <v>-4.9050000000000003E-2</v>
      </c>
      <c r="E1831">
        <v>0.01</v>
      </c>
      <c r="F1831">
        <f t="shared" si="150"/>
        <v>9.8100000000000007E-2</v>
      </c>
      <c r="G1831">
        <v>0</v>
      </c>
      <c r="H1831">
        <v>1.2E-2</v>
      </c>
      <c r="I1831">
        <f t="shared" si="148"/>
        <v>5.2399999999998661</v>
      </c>
      <c r="J1831">
        <f t="shared" si="151"/>
        <v>0.15193710740322858</v>
      </c>
      <c r="L1831">
        <f t="shared" si="152"/>
        <v>-2.6205883075757358E-3</v>
      </c>
    </row>
    <row r="1832" spans="1:12">
      <c r="A1832">
        <v>1810</v>
      </c>
      <c r="B1832">
        <v>7.2720000000000002</v>
      </c>
      <c r="C1832">
        <v>3.6999999999999998E-2</v>
      </c>
      <c r="D1832">
        <f t="shared" si="149"/>
        <v>0.36297000000000001</v>
      </c>
      <c r="E1832">
        <v>-0.01</v>
      </c>
      <c r="F1832">
        <f t="shared" si="150"/>
        <v>-9.8100000000000007E-2</v>
      </c>
      <c r="G1832">
        <v>0</v>
      </c>
      <c r="H1832">
        <v>3.9E-2</v>
      </c>
      <c r="I1832">
        <f t="shared" si="148"/>
        <v>5.2439999999998657</v>
      </c>
      <c r="J1832">
        <f t="shared" si="151"/>
        <v>0.15209423776997319</v>
      </c>
      <c r="L1832">
        <f t="shared" si="152"/>
        <v>1.6840383859200393E-3</v>
      </c>
    </row>
    <row r="1833" spans="1:12">
      <c r="A1833">
        <v>1811</v>
      </c>
      <c r="B1833">
        <v>7.2759999999999998</v>
      </c>
      <c r="C1833">
        <v>-4.8000000000000001E-2</v>
      </c>
      <c r="D1833">
        <f t="shared" si="149"/>
        <v>-0.47088000000000002</v>
      </c>
      <c r="E1833">
        <v>-5.0000000000000001E-3</v>
      </c>
      <c r="F1833">
        <f t="shared" si="150"/>
        <v>-4.9050000000000003E-2</v>
      </c>
      <c r="G1833">
        <v>0</v>
      </c>
      <c r="H1833">
        <v>4.8000000000000001E-2</v>
      </c>
      <c r="I1833">
        <f t="shared" si="148"/>
        <v>5.2479999999998652</v>
      </c>
      <c r="J1833">
        <f t="shared" si="151"/>
        <v>0.1439832787782781</v>
      </c>
      <c r="L1833">
        <f t="shared" si="152"/>
        <v>4.619475549846137E-3</v>
      </c>
    </row>
    <row r="1834" spans="1:12">
      <c r="A1834">
        <v>1812</v>
      </c>
      <c r="B1834">
        <v>7.28</v>
      </c>
      <c r="C1834">
        <v>5.8999999999999997E-2</v>
      </c>
      <c r="D1834">
        <f t="shared" si="149"/>
        <v>0.57879000000000003</v>
      </c>
      <c r="E1834">
        <v>-0.01</v>
      </c>
      <c r="F1834">
        <f t="shared" si="150"/>
        <v>-9.8100000000000007E-2</v>
      </c>
      <c r="G1834">
        <v>0</v>
      </c>
      <c r="H1834">
        <v>5.8999999999999997E-2</v>
      </c>
      <c r="I1834">
        <f t="shared" si="148"/>
        <v>5.2519999999998648</v>
      </c>
      <c r="J1834">
        <f t="shared" si="151"/>
        <v>0.14294033424954003</v>
      </c>
      <c r="L1834">
        <f t="shared" si="152"/>
        <v>5.7198919005565611E-3</v>
      </c>
    </row>
    <row r="1835" spans="1:12">
      <c r="A1835">
        <v>1813</v>
      </c>
      <c r="B1835">
        <v>7.2839999999999998</v>
      </c>
      <c r="C1835">
        <v>3.2000000000000001E-2</v>
      </c>
      <c r="D1835">
        <f t="shared" si="149"/>
        <v>0.31392000000000003</v>
      </c>
      <c r="E1835">
        <v>0</v>
      </c>
      <c r="F1835">
        <f t="shared" si="150"/>
        <v>0</v>
      </c>
      <c r="G1835">
        <v>0</v>
      </c>
      <c r="H1835">
        <v>3.2000000000000001E-2</v>
      </c>
      <c r="I1835">
        <f t="shared" si="148"/>
        <v>5.2559999999998643</v>
      </c>
      <c r="J1835">
        <f t="shared" si="151"/>
        <v>0.14432872919430628</v>
      </c>
      <c r="L1835">
        <f t="shared" si="152"/>
        <v>6.566213648322515E-3</v>
      </c>
    </row>
    <row r="1836" spans="1:12">
      <c r="A1836">
        <v>1814</v>
      </c>
      <c r="B1836">
        <v>7.2880000000000003</v>
      </c>
      <c r="C1836">
        <v>-5.0000000000000001E-3</v>
      </c>
      <c r="D1836">
        <f t="shared" si="149"/>
        <v>-4.9050000000000003E-2</v>
      </c>
      <c r="E1836">
        <v>-1.4999999999999999E-2</v>
      </c>
      <c r="F1836">
        <f t="shared" si="150"/>
        <v>-0.14715</v>
      </c>
      <c r="G1836">
        <v>0</v>
      </c>
      <c r="H1836">
        <v>1.6E-2</v>
      </c>
      <c r="I1836">
        <f t="shared" si="148"/>
        <v>5.2599999999998639</v>
      </c>
      <c r="J1836">
        <f t="shared" si="151"/>
        <v>0.14293341209936511</v>
      </c>
      <c r="L1836">
        <f t="shared" si="152"/>
        <v>5.2414889332757474E-3</v>
      </c>
    </row>
    <row r="1837" spans="1:12">
      <c r="A1837">
        <v>1815</v>
      </c>
      <c r="B1837">
        <v>7.2919999999999998</v>
      </c>
      <c r="C1837">
        <v>-2.1000000000000001E-2</v>
      </c>
      <c r="D1837">
        <f t="shared" si="149"/>
        <v>-0.20601000000000003</v>
      </c>
      <c r="E1837">
        <v>2.5999999999999999E-2</v>
      </c>
      <c r="F1837">
        <f t="shared" si="150"/>
        <v>0.25506000000000001</v>
      </c>
      <c r="G1837">
        <v>0</v>
      </c>
      <c r="H1837">
        <v>3.3000000000000002E-2</v>
      </c>
      <c r="I1837">
        <f t="shared" si="148"/>
        <v>5.2639999999998635</v>
      </c>
      <c r="J1837">
        <f t="shared" si="151"/>
        <v>0.13714742930426957</v>
      </c>
      <c r="L1837">
        <f t="shared" si="152"/>
        <v>7.4369116615888688E-3</v>
      </c>
    </row>
    <row r="1838" spans="1:12">
      <c r="A1838">
        <v>1816</v>
      </c>
      <c r="B1838">
        <v>7.2960000000000003</v>
      </c>
      <c r="C1838">
        <v>-2.1000000000000001E-2</v>
      </c>
      <c r="D1838">
        <f t="shared" si="149"/>
        <v>-0.20601000000000003</v>
      </c>
      <c r="E1838">
        <v>-2.5999999999999999E-2</v>
      </c>
      <c r="F1838">
        <f t="shared" si="150"/>
        <v>-0.25506000000000001</v>
      </c>
      <c r="G1838">
        <v>0</v>
      </c>
      <c r="H1838">
        <v>3.3000000000000002E-2</v>
      </c>
      <c r="I1838">
        <f t="shared" si="148"/>
        <v>5.267999999999863</v>
      </c>
      <c r="J1838">
        <f t="shared" si="151"/>
        <v>0.12775920945169472</v>
      </c>
      <c r="L1838">
        <f t="shared" si="152"/>
        <v>5.8032688898492241E-3</v>
      </c>
    </row>
    <row r="1839" spans="1:12">
      <c r="A1839">
        <v>1817</v>
      </c>
      <c r="B1839">
        <v>7.3</v>
      </c>
      <c r="C1839">
        <v>4.2999999999999997E-2</v>
      </c>
      <c r="D1839">
        <f t="shared" si="149"/>
        <v>0.42182999999999998</v>
      </c>
      <c r="E1839">
        <v>-1.4999999999999999E-2</v>
      </c>
      <c r="F1839">
        <f t="shared" si="150"/>
        <v>-0.14715</v>
      </c>
      <c r="G1839">
        <v>0</v>
      </c>
      <c r="H1839">
        <v>4.4999999999999998E-2</v>
      </c>
      <c r="I1839">
        <f t="shared" si="148"/>
        <v>5.2719999999998626</v>
      </c>
      <c r="J1839">
        <f t="shared" si="151"/>
        <v>0.12378400442481721</v>
      </c>
      <c r="L1839">
        <f t="shared" si="152"/>
        <v>2.4107595128577504E-3</v>
      </c>
    </row>
    <row r="1840" spans="1:12">
      <c r="A1840">
        <v>1818</v>
      </c>
      <c r="B1840">
        <v>7.3040000000000003</v>
      </c>
      <c r="C1840">
        <v>-1.0999999999999999E-2</v>
      </c>
      <c r="D1840">
        <f t="shared" si="149"/>
        <v>-0.10791000000000001</v>
      </c>
      <c r="E1840">
        <v>1.4999999999999999E-2</v>
      </c>
      <c r="F1840">
        <f t="shared" si="150"/>
        <v>0.14715</v>
      </c>
      <c r="G1840">
        <v>0</v>
      </c>
      <c r="H1840">
        <v>1.9E-2</v>
      </c>
      <c r="I1840">
        <f t="shared" si="148"/>
        <v>5.2759999999998621</v>
      </c>
      <c r="J1840">
        <f t="shared" si="151"/>
        <v>0.11738775456678184</v>
      </c>
      <c r="L1840">
        <f t="shared" si="152"/>
        <v>1.4833439427058871E-3</v>
      </c>
    </row>
    <row r="1841" spans="1:12">
      <c r="A1841">
        <v>1819</v>
      </c>
      <c r="B1841">
        <v>7.3079999999999998</v>
      </c>
      <c r="C1841">
        <v>2.7E-2</v>
      </c>
      <c r="D1841">
        <f t="shared" si="149"/>
        <v>0.26486999999999999</v>
      </c>
      <c r="E1841">
        <v>0</v>
      </c>
      <c r="F1841">
        <f t="shared" si="150"/>
        <v>0</v>
      </c>
      <c r="G1841">
        <v>0</v>
      </c>
      <c r="H1841">
        <v>2.7E-2</v>
      </c>
      <c r="I1841">
        <f t="shared" si="148"/>
        <v>5.2799999999998617</v>
      </c>
      <c r="J1841">
        <f t="shared" si="151"/>
        <v>0.11397989830112086</v>
      </c>
      <c r="L1841">
        <f t="shared" si="152"/>
        <v>6.8666726744160658E-4</v>
      </c>
    </row>
    <row r="1842" spans="1:12">
      <c r="A1842">
        <v>1820</v>
      </c>
      <c r="B1842">
        <v>7.3120000000000003</v>
      </c>
      <c r="C1842">
        <v>3.6999999999999998E-2</v>
      </c>
      <c r="D1842">
        <f t="shared" si="149"/>
        <v>0.36297000000000001</v>
      </c>
      <c r="E1842">
        <v>-5.0000000000000001E-3</v>
      </c>
      <c r="F1842">
        <f t="shared" si="150"/>
        <v>-4.9050000000000003E-2</v>
      </c>
      <c r="G1842">
        <v>0</v>
      </c>
      <c r="H1842">
        <v>3.7999999999999999E-2</v>
      </c>
      <c r="I1842">
        <f t="shared" si="148"/>
        <v>5.2839999999998613</v>
      </c>
      <c r="J1842">
        <f t="shared" si="151"/>
        <v>0.11441897411349521</v>
      </c>
      <c r="L1842">
        <f t="shared" si="152"/>
        <v>-6.3891057161074292E-4</v>
      </c>
    </row>
    <row r="1843" spans="1:12">
      <c r="A1843">
        <v>1821</v>
      </c>
      <c r="B1843">
        <v>7.3159999999999998</v>
      </c>
      <c r="C1843">
        <v>-5.8999999999999997E-2</v>
      </c>
      <c r="D1843">
        <f t="shared" si="149"/>
        <v>-0.57879000000000003</v>
      </c>
      <c r="E1843">
        <v>0</v>
      </c>
      <c r="F1843">
        <f t="shared" si="150"/>
        <v>0</v>
      </c>
      <c r="G1843">
        <v>0</v>
      </c>
      <c r="H1843">
        <v>5.8999999999999997E-2</v>
      </c>
      <c r="I1843">
        <f t="shared" si="148"/>
        <v>5.2879999999998608</v>
      </c>
      <c r="J1843">
        <f t="shared" si="151"/>
        <v>0.10561496733731293</v>
      </c>
      <c r="L1843">
        <f t="shared" si="152"/>
        <v>-1.7411143907694142E-3</v>
      </c>
    </row>
    <row r="1844" spans="1:12">
      <c r="A1844">
        <v>1822</v>
      </c>
      <c r="B1844">
        <v>7.32</v>
      </c>
      <c r="C1844">
        <v>5.2999999999999999E-2</v>
      </c>
      <c r="D1844">
        <f t="shared" si="149"/>
        <v>0.51993</v>
      </c>
      <c r="E1844">
        <v>-5.7000000000000002E-2</v>
      </c>
      <c r="F1844">
        <f t="shared" si="150"/>
        <v>-0.55917000000000006</v>
      </c>
      <c r="G1844">
        <v>0</v>
      </c>
      <c r="H1844">
        <v>7.8E-2</v>
      </c>
      <c r="I1844">
        <f t="shared" si="148"/>
        <v>5.2919999999998604</v>
      </c>
      <c r="J1844">
        <f t="shared" si="151"/>
        <v>0.10372021439116734</v>
      </c>
      <c r="L1844">
        <f t="shared" si="152"/>
        <v>-1.003999244929739E-2</v>
      </c>
    </row>
    <row r="1845" spans="1:12">
      <c r="A1845">
        <v>1823</v>
      </c>
      <c r="B1845">
        <v>7.3239999999999998</v>
      </c>
      <c r="C1845">
        <v>1.0999999999999999E-2</v>
      </c>
      <c r="D1845">
        <f t="shared" si="149"/>
        <v>0.10791000000000001</v>
      </c>
      <c r="E1845">
        <v>5.0000000000000001E-3</v>
      </c>
      <c r="F1845">
        <f t="shared" si="150"/>
        <v>4.9050000000000003E-2</v>
      </c>
      <c r="G1845">
        <v>0</v>
      </c>
      <c r="H1845">
        <v>1.2E-2</v>
      </c>
      <c r="I1845">
        <f t="shared" si="148"/>
        <v>5.2959999999998599</v>
      </c>
      <c r="J1845">
        <f t="shared" si="151"/>
        <v>0.10218809966945105</v>
      </c>
      <c r="L1845">
        <f t="shared" si="152"/>
        <v>-1.6211520912914303E-2</v>
      </c>
    </row>
    <row r="1846" spans="1:12">
      <c r="A1846">
        <v>1824</v>
      </c>
      <c r="B1846">
        <v>7.3280000000000003</v>
      </c>
      <c r="C1846">
        <v>3.6999999999999998E-2</v>
      </c>
      <c r="D1846">
        <f t="shared" si="149"/>
        <v>0.36297000000000001</v>
      </c>
      <c r="E1846">
        <v>0</v>
      </c>
      <c r="F1846">
        <f t="shared" si="150"/>
        <v>0</v>
      </c>
      <c r="G1846">
        <v>0</v>
      </c>
      <c r="H1846">
        <v>3.6999999999999998E-2</v>
      </c>
      <c r="I1846">
        <f t="shared" si="148"/>
        <v>5.2999999999998595</v>
      </c>
      <c r="J1846">
        <f t="shared" si="151"/>
        <v>0.10435481458228557</v>
      </c>
      <c r="L1846">
        <f t="shared" si="152"/>
        <v>-2.1167942268325225E-2</v>
      </c>
    </row>
    <row r="1847" spans="1:12">
      <c r="A1847">
        <v>1825</v>
      </c>
      <c r="B1847">
        <v>7.3319999999999999</v>
      </c>
      <c r="C1847">
        <v>-1.0999999999999999E-2</v>
      </c>
      <c r="D1847">
        <f t="shared" si="149"/>
        <v>-0.10791000000000001</v>
      </c>
      <c r="E1847">
        <v>1.4999999999999999E-2</v>
      </c>
      <c r="F1847">
        <f t="shared" si="150"/>
        <v>0.14715</v>
      </c>
      <c r="G1847">
        <v>0</v>
      </c>
      <c r="H1847">
        <v>1.9E-2</v>
      </c>
      <c r="I1847">
        <f t="shared" si="148"/>
        <v>5.303999999999859</v>
      </c>
      <c r="J1847">
        <f t="shared" si="151"/>
        <v>0.10336174268564398</v>
      </c>
      <c r="L1847">
        <f t="shared" si="152"/>
        <v>-2.3093735961049858E-2</v>
      </c>
    </row>
    <row r="1848" spans="1:12">
      <c r="A1848">
        <v>1826</v>
      </c>
      <c r="B1848">
        <v>7.3360000000000003</v>
      </c>
      <c r="C1848">
        <v>0</v>
      </c>
      <c r="D1848">
        <f t="shared" si="149"/>
        <v>0</v>
      </c>
      <c r="E1848">
        <v>5.0000000000000001E-3</v>
      </c>
      <c r="F1848">
        <f t="shared" si="150"/>
        <v>4.9050000000000003E-2</v>
      </c>
      <c r="G1848">
        <v>0</v>
      </c>
      <c r="H1848">
        <v>5.0000000000000001E-3</v>
      </c>
      <c r="I1848">
        <f t="shared" si="148"/>
        <v>5.3079999999998586</v>
      </c>
      <c r="J1848">
        <f t="shared" si="151"/>
        <v>0.10116209495363655</v>
      </c>
      <c r="L1848">
        <f t="shared" si="152"/>
        <v>-2.3752755481983686E-2</v>
      </c>
    </row>
    <row r="1849" spans="1:12">
      <c r="A1849">
        <v>1827</v>
      </c>
      <c r="B1849">
        <v>7.34</v>
      </c>
      <c r="C1849">
        <v>6.9000000000000006E-2</v>
      </c>
      <c r="D1849">
        <f t="shared" si="149"/>
        <v>0.6768900000000001</v>
      </c>
      <c r="E1849">
        <v>5.0000000000000001E-3</v>
      </c>
      <c r="F1849">
        <f t="shared" si="150"/>
        <v>4.9050000000000003E-2</v>
      </c>
      <c r="G1849">
        <v>0</v>
      </c>
      <c r="H1849">
        <v>6.9000000000000006E-2</v>
      </c>
      <c r="I1849">
        <f t="shared" si="148"/>
        <v>5.3119999999998582</v>
      </c>
      <c r="J1849">
        <f t="shared" si="151"/>
        <v>0.10693657768727508</v>
      </c>
      <c r="L1849">
        <f t="shared" si="152"/>
        <v>-2.3341667808902362E-2</v>
      </c>
    </row>
    <row r="1850" spans="1:12">
      <c r="A1850">
        <v>1828</v>
      </c>
      <c r="B1850">
        <v>7.3440000000000003</v>
      </c>
      <c r="C1850">
        <v>-2.7E-2</v>
      </c>
      <c r="D1850">
        <f t="shared" si="149"/>
        <v>-0.26486999999999999</v>
      </c>
      <c r="E1850">
        <v>5.0000000000000001E-3</v>
      </c>
      <c r="F1850">
        <f t="shared" si="150"/>
        <v>4.9050000000000003E-2</v>
      </c>
      <c r="G1850">
        <v>0</v>
      </c>
      <c r="H1850">
        <v>2.7E-2</v>
      </c>
      <c r="I1850">
        <f t="shared" si="148"/>
        <v>5.3159999999998577</v>
      </c>
      <c r="J1850">
        <f t="shared" si="151"/>
        <v>0.10685542604944502</v>
      </c>
      <c r="L1850">
        <f t="shared" si="152"/>
        <v>-2.2039412276422757E-2</v>
      </c>
    </row>
    <row r="1851" spans="1:12">
      <c r="A1851">
        <v>1829</v>
      </c>
      <c r="B1851">
        <v>7.3479999999999999</v>
      </c>
      <c r="C1851">
        <v>1.0999999999999999E-2</v>
      </c>
      <c r="D1851">
        <f t="shared" si="149"/>
        <v>0.10791000000000001</v>
      </c>
      <c r="E1851">
        <v>0</v>
      </c>
      <c r="F1851">
        <f t="shared" si="150"/>
        <v>0</v>
      </c>
      <c r="G1851">
        <v>0</v>
      </c>
      <c r="H1851">
        <v>1.0999999999999999E-2</v>
      </c>
      <c r="I1851">
        <f t="shared" si="148"/>
        <v>5.3199999999998573</v>
      </c>
      <c r="J1851">
        <f t="shared" si="151"/>
        <v>0.10680138494685822</v>
      </c>
      <c r="L1851">
        <f t="shared" si="152"/>
        <v>-2.0656691050358528E-2</v>
      </c>
    </row>
    <row r="1852" spans="1:12">
      <c r="A1852">
        <v>1830</v>
      </c>
      <c r="B1852">
        <v>7.3520000000000003</v>
      </c>
      <c r="C1852">
        <v>2.7E-2</v>
      </c>
      <c r="D1852">
        <f t="shared" si="149"/>
        <v>0.26486999999999999</v>
      </c>
      <c r="E1852">
        <v>5.0000000000000001E-3</v>
      </c>
      <c r="F1852">
        <f t="shared" si="150"/>
        <v>4.9050000000000003E-2</v>
      </c>
      <c r="G1852">
        <v>0</v>
      </c>
      <c r="H1852">
        <v>2.7E-2</v>
      </c>
      <c r="I1852">
        <f t="shared" si="148"/>
        <v>5.3239999999998568</v>
      </c>
      <c r="J1852">
        <f t="shared" si="151"/>
        <v>0.10884752199692665</v>
      </c>
      <c r="L1852">
        <f t="shared" si="152"/>
        <v>-1.8575861401713002E-2</v>
      </c>
    </row>
    <row r="1853" spans="1:12">
      <c r="A1853">
        <v>1831</v>
      </c>
      <c r="B1853">
        <v>7.3559999999999999</v>
      </c>
      <c r="C1853">
        <v>5.0000000000000001E-3</v>
      </c>
      <c r="D1853">
        <f t="shared" si="149"/>
        <v>4.9050000000000003E-2</v>
      </c>
      <c r="E1853">
        <v>-5.0000000000000001E-3</v>
      </c>
      <c r="F1853">
        <f t="shared" si="150"/>
        <v>-4.9050000000000003E-2</v>
      </c>
      <c r="G1853">
        <v>0</v>
      </c>
      <c r="H1853">
        <v>7.0000000000000001E-3</v>
      </c>
      <c r="I1853">
        <f t="shared" si="148"/>
        <v>5.3279999999998564</v>
      </c>
      <c r="J1853">
        <f t="shared" si="151"/>
        <v>0.10977072675950962</v>
      </c>
      <c r="L1853">
        <f t="shared" si="152"/>
        <v>-1.7235609250898093E-2</v>
      </c>
    </row>
    <row r="1854" spans="1:12">
      <c r="A1854">
        <v>1832</v>
      </c>
      <c r="B1854">
        <v>7.36</v>
      </c>
      <c r="C1854">
        <v>4.8000000000000001E-2</v>
      </c>
      <c r="D1854">
        <f t="shared" si="149"/>
        <v>0.47088000000000002</v>
      </c>
      <c r="E1854">
        <v>5.0000000000000001E-3</v>
      </c>
      <c r="F1854">
        <f t="shared" si="150"/>
        <v>4.9050000000000003E-2</v>
      </c>
      <c r="G1854">
        <v>0</v>
      </c>
      <c r="H1854">
        <v>4.8000000000000001E-2</v>
      </c>
      <c r="I1854">
        <f t="shared" ref="I1854:I1917" si="153">I1853+0.004</f>
        <v>5.331999999999856</v>
      </c>
      <c r="J1854">
        <f t="shared" si="151"/>
        <v>0.1153221097509</v>
      </c>
      <c r="L1854">
        <f t="shared" si="152"/>
        <v>-1.5235627577541915E-2</v>
      </c>
    </row>
    <row r="1855" spans="1:12">
      <c r="A1855">
        <v>1833</v>
      </c>
      <c r="B1855">
        <v>7.3639999999999999</v>
      </c>
      <c r="C1855">
        <v>0</v>
      </c>
      <c r="D1855">
        <f t="shared" si="149"/>
        <v>0</v>
      </c>
      <c r="E1855">
        <v>-5.0000000000000001E-3</v>
      </c>
      <c r="F1855">
        <f t="shared" si="150"/>
        <v>-4.9050000000000003E-2</v>
      </c>
      <c r="G1855">
        <v>0</v>
      </c>
      <c r="H1855">
        <v>5.0000000000000001E-3</v>
      </c>
      <c r="I1855">
        <f t="shared" si="153"/>
        <v>5.3359999999998555</v>
      </c>
      <c r="J1855">
        <f t="shared" si="151"/>
        <v>0.11844759323584354</v>
      </c>
      <c r="L1855">
        <f t="shared" si="152"/>
        <v>-1.4007310092423644E-2</v>
      </c>
    </row>
    <row r="1856" spans="1:12">
      <c r="A1856">
        <v>1834</v>
      </c>
      <c r="B1856">
        <v>7.3680000000000003</v>
      </c>
      <c r="C1856">
        <v>-1.0999999999999999E-2</v>
      </c>
      <c r="D1856">
        <f t="shared" si="149"/>
        <v>-0.10791000000000001</v>
      </c>
      <c r="E1856">
        <v>-0.01</v>
      </c>
      <c r="F1856">
        <f t="shared" si="150"/>
        <v>-9.8100000000000007E-2</v>
      </c>
      <c r="G1856">
        <v>0</v>
      </c>
      <c r="H1856">
        <v>1.4999999999999999E-2</v>
      </c>
      <c r="I1856">
        <f t="shared" si="153"/>
        <v>5.3399999999998551</v>
      </c>
      <c r="J1856">
        <f t="shared" si="151"/>
        <v>0.11807137893870613</v>
      </c>
      <c r="L1856">
        <f t="shared" si="152"/>
        <v>-1.4090779930756187E-2</v>
      </c>
    </row>
    <row r="1857" spans="1:12">
      <c r="A1857">
        <v>1835</v>
      </c>
      <c r="B1857">
        <v>7.3719999999999999</v>
      </c>
      <c r="C1857">
        <v>-5.0000000000000001E-3</v>
      </c>
      <c r="D1857">
        <f t="shared" si="149"/>
        <v>-4.9050000000000003E-2</v>
      </c>
      <c r="E1857">
        <v>-5.0000000000000001E-3</v>
      </c>
      <c r="F1857">
        <f t="shared" si="150"/>
        <v>-4.9050000000000003E-2</v>
      </c>
      <c r="G1857">
        <v>0</v>
      </c>
      <c r="H1857">
        <v>7.0000000000000001E-3</v>
      </c>
      <c r="I1857">
        <f t="shared" si="153"/>
        <v>5.3439999999998546</v>
      </c>
      <c r="J1857">
        <f t="shared" si="151"/>
        <v>0.11554496757884436</v>
      </c>
      <c r="L1857">
        <f t="shared" si="152"/>
        <v>-1.4623264262005699E-2</v>
      </c>
    </row>
    <row r="1858" spans="1:12">
      <c r="A1858">
        <v>1836</v>
      </c>
      <c r="B1858">
        <v>7.3760000000000003</v>
      </c>
      <c r="C1858">
        <v>-5.0000000000000001E-3</v>
      </c>
      <c r="D1858">
        <f t="shared" si="149"/>
        <v>-4.9050000000000003E-2</v>
      </c>
      <c r="E1858">
        <v>1.4999999999999999E-2</v>
      </c>
      <c r="F1858">
        <f t="shared" si="150"/>
        <v>0.14715</v>
      </c>
      <c r="G1858">
        <v>0</v>
      </c>
      <c r="H1858">
        <v>1.6E-2</v>
      </c>
      <c r="I1858">
        <f t="shared" si="153"/>
        <v>5.3479999999998542</v>
      </c>
      <c r="J1858">
        <f t="shared" si="151"/>
        <v>0.11125040521050943</v>
      </c>
      <c r="L1858">
        <f t="shared" si="152"/>
        <v>-1.2928982315311033E-2</v>
      </c>
    </row>
    <row r="1859" spans="1:12">
      <c r="A1859">
        <v>1837</v>
      </c>
      <c r="B1859">
        <v>7.38</v>
      </c>
      <c r="C1859">
        <v>7.3999999999999996E-2</v>
      </c>
      <c r="D1859">
        <f t="shared" si="149"/>
        <v>0.72594000000000003</v>
      </c>
      <c r="E1859">
        <v>0</v>
      </c>
      <c r="F1859">
        <f t="shared" si="150"/>
        <v>0</v>
      </c>
      <c r="G1859">
        <v>0</v>
      </c>
      <c r="H1859">
        <v>7.3999999999999996E-2</v>
      </c>
      <c r="I1859">
        <f t="shared" si="153"/>
        <v>5.3519999999998538</v>
      </c>
      <c r="J1859">
        <f t="shared" si="151"/>
        <v>0.1157851338032535</v>
      </c>
      <c r="L1859">
        <f t="shared" si="152"/>
        <v>-1.1338335983199187E-2</v>
      </c>
    </row>
    <row r="1860" spans="1:12">
      <c r="A1860">
        <v>1838</v>
      </c>
      <c r="B1860">
        <v>7.3840000000000003</v>
      </c>
      <c r="C1860">
        <v>2.7E-2</v>
      </c>
      <c r="D1860">
        <f t="shared" si="149"/>
        <v>0.26486999999999999</v>
      </c>
      <c r="E1860">
        <v>5.0000000000000001E-3</v>
      </c>
      <c r="F1860">
        <f t="shared" si="150"/>
        <v>4.9050000000000003E-2</v>
      </c>
      <c r="G1860">
        <v>0</v>
      </c>
      <c r="H1860">
        <v>2.7E-2</v>
      </c>
      <c r="I1860">
        <f t="shared" si="153"/>
        <v>5.3559999999998533</v>
      </c>
      <c r="J1860">
        <f t="shared" si="151"/>
        <v>0.12155718276140334</v>
      </c>
      <c r="L1860">
        <f t="shared" si="152"/>
        <v>-9.2065846211718885E-3</v>
      </c>
    </row>
    <row r="1861" spans="1:12">
      <c r="A1861">
        <v>1839</v>
      </c>
      <c r="B1861">
        <v>7.3879999999999999</v>
      </c>
      <c r="C1861">
        <v>3.2000000000000001E-2</v>
      </c>
      <c r="D1861">
        <f t="shared" si="149"/>
        <v>0.31392000000000003</v>
      </c>
      <c r="E1861">
        <v>0.01</v>
      </c>
      <c r="F1861">
        <f t="shared" si="150"/>
        <v>9.8100000000000007E-2</v>
      </c>
      <c r="G1861">
        <v>0</v>
      </c>
      <c r="H1861">
        <v>3.4000000000000002E-2</v>
      </c>
      <c r="I1861">
        <f t="shared" si="153"/>
        <v>5.3599999999998529</v>
      </c>
      <c r="J1861">
        <f t="shared" si="151"/>
        <v>0.1289385544517872</v>
      </c>
      <c r="L1861">
        <f t="shared" si="152"/>
        <v>-6.0006810273827618E-3</v>
      </c>
    </row>
    <row r="1862" spans="1:12">
      <c r="A1862">
        <v>1840</v>
      </c>
      <c r="B1862">
        <v>7.3920000000000003</v>
      </c>
      <c r="C1862">
        <v>-1.6E-2</v>
      </c>
      <c r="D1862">
        <f t="shared" si="149"/>
        <v>-0.15696000000000002</v>
      </c>
      <c r="E1862">
        <v>-1.4999999999999999E-2</v>
      </c>
      <c r="F1862">
        <f t="shared" si="150"/>
        <v>-0.14715</v>
      </c>
      <c r="G1862">
        <v>0</v>
      </c>
      <c r="H1862">
        <v>2.1999999999999999E-2</v>
      </c>
      <c r="I1862">
        <f t="shared" si="153"/>
        <v>5.3639999999998524</v>
      </c>
      <c r="J1862">
        <f t="shared" si="151"/>
        <v>0.13134041599399959</v>
      </c>
      <c r="L1862">
        <f t="shared" si="152"/>
        <v>-5.1821177063243965E-3</v>
      </c>
    </row>
    <row r="1863" spans="1:12">
      <c r="A1863">
        <v>1841</v>
      </c>
      <c r="B1863">
        <v>7.3959999999999999</v>
      </c>
      <c r="C1863">
        <v>2.7E-2</v>
      </c>
      <c r="D1863">
        <f t="shared" si="149"/>
        <v>0.26486999999999999</v>
      </c>
      <c r="E1863">
        <v>0</v>
      </c>
      <c r="F1863">
        <f t="shared" si="150"/>
        <v>0</v>
      </c>
      <c r="G1863">
        <v>0</v>
      </c>
      <c r="H1863">
        <v>2.7E-2</v>
      </c>
      <c r="I1863">
        <f t="shared" si="153"/>
        <v>5.367999999999852</v>
      </c>
      <c r="J1863">
        <f t="shared" si="151"/>
        <v>0.13511959409962418</v>
      </c>
      <c r="L1863">
        <f t="shared" si="152"/>
        <v>-4.4277059660466477E-3</v>
      </c>
    </row>
    <row r="1864" spans="1:12">
      <c r="A1864">
        <v>1842</v>
      </c>
      <c r="B1864">
        <v>7.4</v>
      </c>
      <c r="C1864">
        <v>3.6999999999999998E-2</v>
      </c>
      <c r="D1864">
        <f t="shared" si="149"/>
        <v>0.36297000000000001</v>
      </c>
      <c r="E1864">
        <v>2.5999999999999999E-2</v>
      </c>
      <c r="F1864">
        <f t="shared" si="150"/>
        <v>0.25506000000000001</v>
      </c>
      <c r="G1864">
        <v>0</v>
      </c>
      <c r="H1864">
        <v>4.4999999999999998E-2</v>
      </c>
      <c r="I1864">
        <f t="shared" si="153"/>
        <v>5.3719999999998516</v>
      </c>
      <c r="J1864">
        <f t="shared" si="151"/>
        <v>0.14130074465809062</v>
      </c>
      <c r="L1864">
        <f t="shared" si="152"/>
        <v>-3.6231066139006253E-4</v>
      </c>
    </row>
    <row r="1865" spans="1:12">
      <c r="A1865">
        <v>1843</v>
      </c>
      <c r="B1865">
        <v>7.4039999999999999</v>
      </c>
      <c r="C1865">
        <v>-3.2000000000000001E-2</v>
      </c>
      <c r="D1865">
        <f t="shared" si="149"/>
        <v>-0.31392000000000003</v>
      </c>
      <c r="E1865">
        <v>5.0000000000000001E-3</v>
      </c>
      <c r="F1865">
        <f t="shared" si="150"/>
        <v>4.9050000000000003E-2</v>
      </c>
      <c r="G1865">
        <v>0</v>
      </c>
      <c r="H1865">
        <v>3.2000000000000001E-2</v>
      </c>
      <c r="I1865">
        <f t="shared" si="153"/>
        <v>5.3759999999998511</v>
      </c>
      <c r="J1865">
        <f t="shared" si="151"/>
        <v>0.14045666802457907</v>
      </c>
      <c r="L1865">
        <f t="shared" si="152"/>
        <v>3.6977254872779209E-3</v>
      </c>
    </row>
    <row r="1866" spans="1:12">
      <c r="A1866">
        <v>1844</v>
      </c>
      <c r="B1866">
        <v>7.4080000000000004</v>
      </c>
      <c r="C1866">
        <v>4.2999999999999997E-2</v>
      </c>
      <c r="D1866">
        <f t="shared" si="149"/>
        <v>0.42182999999999998</v>
      </c>
      <c r="E1866">
        <v>-0.01</v>
      </c>
      <c r="F1866">
        <f t="shared" si="150"/>
        <v>-9.8100000000000007E-2</v>
      </c>
      <c r="G1866">
        <v>0</v>
      </c>
      <c r="H1866">
        <v>4.3999999999999997E-2</v>
      </c>
      <c r="I1866">
        <f t="shared" si="153"/>
        <v>5.3799999999998507</v>
      </c>
      <c r="J1866">
        <f t="shared" si="151"/>
        <v>0.14347231360539847</v>
      </c>
      <c r="L1866">
        <f t="shared" si="152"/>
        <v>5.7526014083576034E-3</v>
      </c>
    </row>
    <row r="1867" spans="1:12">
      <c r="A1867">
        <v>1845</v>
      </c>
      <c r="B1867">
        <v>7.4119999999999999</v>
      </c>
      <c r="C1867">
        <v>-2.1000000000000001E-2</v>
      </c>
      <c r="D1867">
        <f t="shared" si="149"/>
        <v>-0.20601000000000003</v>
      </c>
      <c r="E1867">
        <v>5.0000000000000001E-3</v>
      </c>
      <c r="F1867">
        <f t="shared" si="150"/>
        <v>4.9050000000000003E-2</v>
      </c>
      <c r="G1867">
        <v>0</v>
      </c>
      <c r="H1867">
        <v>2.1999999999999999E-2</v>
      </c>
      <c r="I1867">
        <f t="shared" si="153"/>
        <v>5.3839999999998502</v>
      </c>
      <c r="J1867">
        <f t="shared" si="151"/>
        <v>0.1413749985029556</v>
      </c>
      <c r="L1867">
        <f t="shared" si="152"/>
        <v>8.0471838783483275E-3</v>
      </c>
    </row>
    <row r="1868" spans="1:12">
      <c r="A1868">
        <v>1846</v>
      </c>
      <c r="B1868">
        <v>7.4160000000000004</v>
      </c>
      <c r="C1868">
        <v>1.6E-2</v>
      </c>
      <c r="D1868">
        <f t="shared" si="149"/>
        <v>0.15696000000000002</v>
      </c>
      <c r="E1868">
        <v>-1.4999999999999999E-2</v>
      </c>
      <c r="F1868">
        <f t="shared" si="150"/>
        <v>-0.14715</v>
      </c>
      <c r="G1868">
        <v>0</v>
      </c>
      <c r="H1868">
        <v>2.1999999999999999E-2</v>
      </c>
      <c r="I1868">
        <f t="shared" si="153"/>
        <v>5.3879999999998498</v>
      </c>
      <c r="J1868">
        <f t="shared" si="151"/>
        <v>0.1398239345865108</v>
      </c>
      <c r="L1868">
        <f t="shared" si="152"/>
        <v>7.916313515559683E-3</v>
      </c>
    </row>
    <row r="1869" spans="1:12">
      <c r="A1869">
        <v>1847</v>
      </c>
      <c r="B1869">
        <v>7.42</v>
      </c>
      <c r="C1869">
        <v>6.9000000000000006E-2</v>
      </c>
      <c r="D1869">
        <f t="shared" si="149"/>
        <v>0.6768900000000001</v>
      </c>
      <c r="E1869">
        <v>-0.01</v>
      </c>
      <c r="F1869">
        <f t="shared" si="150"/>
        <v>-9.8100000000000007E-2</v>
      </c>
      <c r="G1869">
        <v>0</v>
      </c>
      <c r="H1869">
        <v>7.0000000000000007E-2</v>
      </c>
      <c r="I1869">
        <f t="shared" si="153"/>
        <v>5.3919999999998494</v>
      </c>
      <c r="J1869">
        <f t="shared" si="151"/>
        <v>0.1456303066303252</v>
      </c>
      <c r="L1869">
        <f t="shared" si="152"/>
        <v>6.4039527778430123E-3</v>
      </c>
    </row>
    <row r="1870" spans="1:12">
      <c r="A1870">
        <v>1848</v>
      </c>
      <c r="B1870">
        <v>7.4240000000000004</v>
      </c>
      <c r="C1870">
        <v>4.8000000000000001E-2</v>
      </c>
      <c r="D1870">
        <f t="shared" si="149"/>
        <v>0.47088000000000002</v>
      </c>
      <c r="E1870">
        <v>-5.0000000000000001E-3</v>
      </c>
      <c r="F1870">
        <f t="shared" si="150"/>
        <v>-4.9050000000000003E-2</v>
      </c>
      <c r="G1870">
        <v>0</v>
      </c>
      <c r="H1870">
        <v>4.8000000000000001E-2</v>
      </c>
      <c r="I1870">
        <f t="shared" si="153"/>
        <v>5.3959999999998489</v>
      </c>
      <c r="J1870">
        <f t="shared" si="151"/>
        <v>0.15479867151540214</v>
      </c>
      <c r="L1870">
        <f t="shared" si="152"/>
        <v>4.4030814440553989E-3</v>
      </c>
    </row>
    <row r="1871" spans="1:12">
      <c r="A1871">
        <v>1849</v>
      </c>
      <c r="B1871">
        <v>7.4279999999999999</v>
      </c>
      <c r="C1871">
        <v>5.0000000000000001E-3</v>
      </c>
      <c r="D1871">
        <f t="shared" si="149"/>
        <v>4.9050000000000003E-2</v>
      </c>
      <c r="E1871">
        <v>0</v>
      </c>
      <c r="F1871">
        <f t="shared" si="150"/>
        <v>0</v>
      </c>
      <c r="G1871">
        <v>0</v>
      </c>
      <c r="H1871">
        <v>5.0000000000000001E-3</v>
      </c>
      <c r="I1871">
        <f t="shared" si="153"/>
        <v>5.3999999999998485</v>
      </c>
      <c r="J1871">
        <f t="shared" si="151"/>
        <v>0.16108136981517726</v>
      </c>
      <c r="L1871">
        <f t="shared" si="152"/>
        <v>2.6683608872644917E-3</v>
      </c>
    </row>
    <row r="1872" spans="1:12">
      <c r="A1872">
        <v>1850</v>
      </c>
      <c r="B1872">
        <v>7.4320000000000004</v>
      </c>
      <c r="C1872">
        <v>-4.8000000000000001E-2</v>
      </c>
      <c r="D1872">
        <f t="shared" si="149"/>
        <v>-0.47088000000000002</v>
      </c>
      <c r="E1872">
        <v>-1.4999999999999999E-2</v>
      </c>
      <c r="F1872">
        <f t="shared" si="150"/>
        <v>-0.14715</v>
      </c>
      <c r="G1872">
        <v>0</v>
      </c>
      <c r="H1872">
        <v>0.05</v>
      </c>
      <c r="I1872">
        <f t="shared" si="153"/>
        <v>5.403999999999848</v>
      </c>
      <c r="J1872">
        <f t="shared" si="151"/>
        <v>0.15798390975522583</v>
      </c>
      <c r="L1872">
        <f t="shared" si="152"/>
        <v>-7.673600067115157E-4</v>
      </c>
    </row>
    <row r="1873" spans="1:12">
      <c r="A1873">
        <v>1851</v>
      </c>
      <c r="B1873">
        <v>7.4359999999999999</v>
      </c>
      <c r="C1873">
        <v>3.2000000000000001E-2</v>
      </c>
      <c r="D1873">
        <f t="shared" si="149"/>
        <v>0.31392000000000003</v>
      </c>
      <c r="E1873">
        <v>-2.5999999999999999E-2</v>
      </c>
      <c r="F1873">
        <f t="shared" si="150"/>
        <v>-0.25506000000000001</v>
      </c>
      <c r="G1873">
        <v>0</v>
      </c>
      <c r="H1873">
        <v>4.1000000000000002E-2</v>
      </c>
      <c r="I1873">
        <f t="shared" si="153"/>
        <v>5.4079999999998476</v>
      </c>
      <c r="J1873">
        <f t="shared" si="151"/>
        <v>0.15745185238699475</v>
      </c>
      <c r="L1873">
        <f t="shared" si="152"/>
        <v>-7.0105982123268452E-3</v>
      </c>
    </row>
    <row r="1874" spans="1:12">
      <c r="A1874">
        <v>1852</v>
      </c>
      <c r="B1874">
        <v>7.44</v>
      </c>
      <c r="C1874">
        <v>2.7E-2</v>
      </c>
      <c r="D1874">
        <f t="shared" si="149"/>
        <v>0.26486999999999999</v>
      </c>
      <c r="E1874">
        <v>0.01</v>
      </c>
      <c r="F1874">
        <f t="shared" si="150"/>
        <v>9.8100000000000007E-2</v>
      </c>
      <c r="G1874">
        <v>0</v>
      </c>
      <c r="H1874">
        <v>2.9000000000000001E-2</v>
      </c>
      <c r="I1874">
        <f t="shared" si="153"/>
        <v>5.4119999999998472</v>
      </c>
      <c r="J1874">
        <f t="shared" si="151"/>
        <v>0.15842731593513809</v>
      </c>
      <c r="L1874">
        <f t="shared" si="152"/>
        <v>-1.0850873199195114E-2</v>
      </c>
    </row>
    <row r="1875" spans="1:12">
      <c r="A1875">
        <v>1853</v>
      </c>
      <c r="B1875">
        <v>7.444</v>
      </c>
      <c r="C1875">
        <v>3.2000000000000001E-2</v>
      </c>
      <c r="D1875">
        <f t="shared" si="149"/>
        <v>0.31392000000000003</v>
      </c>
      <c r="E1875">
        <v>1.4999999999999999E-2</v>
      </c>
      <c r="F1875">
        <f t="shared" si="150"/>
        <v>0.14715</v>
      </c>
      <c r="G1875">
        <v>0</v>
      </c>
      <c r="H1875">
        <v>3.5000000000000003E-2</v>
      </c>
      <c r="I1875">
        <f t="shared" si="153"/>
        <v>5.4159999999998467</v>
      </c>
      <c r="J1875">
        <f t="shared" si="151"/>
        <v>0.16130195814826567</v>
      </c>
      <c r="L1875">
        <f t="shared" si="152"/>
        <v>-1.1977991043493633E-2</v>
      </c>
    </row>
    <row r="1876" spans="1:12">
      <c r="A1876">
        <v>1854</v>
      </c>
      <c r="B1876">
        <v>7.4480000000000004</v>
      </c>
      <c r="C1876">
        <v>2.7E-2</v>
      </c>
      <c r="D1876">
        <f t="shared" si="149"/>
        <v>0.26486999999999999</v>
      </c>
      <c r="E1876">
        <v>5.0000000000000001E-3</v>
      </c>
      <c r="F1876">
        <f t="shared" si="150"/>
        <v>4.9050000000000003E-2</v>
      </c>
      <c r="G1876">
        <v>0</v>
      </c>
      <c r="H1876">
        <v>2.7E-2</v>
      </c>
      <c r="I1876">
        <f t="shared" si="153"/>
        <v>5.4199999999998463</v>
      </c>
      <c r="J1876">
        <f t="shared" si="151"/>
        <v>0.16508084020584973</v>
      </c>
      <c r="L1876">
        <f t="shared" si="152"/>
        <v>-1.2114899967837087E-2</v>
      </c>
    </row>
    <row r="1877" spans="1:12">
      <c r="A1877">
        <v>1855</v>
      </c>
      <c r="B1877">
        <v>7.452</v>
      </c>
      <c r="C1877">
        <v>-2.1000000000000001E-2</v>
      </c>
      <c r="D1877">
        <f t="shared" si="149"/>
        <v>-0.20601000000000003</v>
      </c>
      <c r="E1877">
        <v>-5.0000000000000001E-3</v>
      </c>
      <c r="F1877">
        <f t="shared" si="150"/>
        <v>-4.9050000000000003E-2</v>
      </c>
      <c r="G1877">
        <v>0</v>
      </c>
      <c r="H1877">
        <v>2.1999999999999999E-2</v>
      </c>
      <c r="I1877">
        <f t="shared" si="153"/>
        <v>5.4239999999998458</v>
      </c>
      <c r="J1877">
        <f t="shared" si="151"/>
        <v>0.16333711154998182</v>
      </c>
      <c r="L1877">
        <f t="shared" si="152"/>
        <v>-1.2718302118182472E-2</v>
      </c>
    </row>
    <row r="1878" spans="1:12">
      <c r="A1878">
        <v>1856</v>
      </c>
      <c r="B1878">
        <v>7.4560000000000004</v>
      </c>
      <c r="C1878">
        <v>1.6E-2</v>
      </c>
      <c r="D1878">
        <f t="shared" si="149"/>
        <v>0.15696000000000002</v>
      </c>
      <c r="E1878">
        <v>0.01</v>
      </c>
      <c r="F1878">
        <f t="shared" si="150"/>
        <v>9.8100000000000007E-2</v>
      </c>
      <c r="G1878">
        <v>0</v>
      </c>
      <c r="H1878">
        <v>1.9E-2</v>
      </c>
      <c r="I1878">
        <f t="shared" si="153"/>
        <v>5.4279999999998454</v>
      </c>
      <c r="J1878">
        <f t="shared" si="151"/>
        <v>0.16179172371048423</v>
      </c>
      <c r="L1878">
        <f t="shared" si="152"/>
        <v>-1.1757628305425131E-2</v>
      </c>
    </row>
    <row r="1879" spans="1:12">
      <c r="A1879">
        <v>1857</v>
      </c>
      <c r="B1879">
        <v>7.46</v>
      </c>
      <c r="C1879">
        <v>0</v>
      </c>
      <c r="D1879">
        <f t="shared" ref="D1879:D1942" si="154">C1879*9.81</f>
        <v>0</v>
      </c>
      <c r="E1879">
        <v>1.4999999999999999E-2</v>
      </c>
      <c r="F1879">
        <f t="shared" ref="F1879:F1942" si="155">E1879*9.81</f>
        <v>0.14715</v>
      </c>
      <c r="G1879">
        <v>0</v>
      </c>
      <c r="H1879">
        <v>1.4999999999999999E-2</v>
      </c>
      <c r="I1879">
        <f t="shared" si="153"/>
        <v>5.431999999999845</v>
      </c>
      <c r="J1879">
        <f t="shared" si="151"/>
        <v>0.15835621800699293</v>
      </c>
      <c r="L1879">
        <f t="shared" si="152"/>
        <v>-8.8501945636935177E-3</v>
      </c>
    </row>
    <row r="1880" spans="1:12">
      <c r="A1880">
        <v>1858</v>
      </c>
      <c r="B1880">
        <v>7.4640000000000004</v>
      </c>
      <c r="C1880">
        <v>4.2999999999999997E-2</v>
      </c>
      <c r="D1880">
        <f t="shared" si="154"/>
        <v>0.42182999999999998</v>
      </c>
      <c r="E1880">
        <v>-3.5999999999999997E-2</v>
      </c>
      <c r="F1880">
        <f t="shared" si="155"/>
        <v>-0.35315999999999997</v>
      </c>
      <c r="G1880">
        <v>0</v>
      </c>
      <c r="H1880">
        <v>5.6000000000000001E-2</v>
      </c>
      <c r="I1880">
        <f t="shared" si="153"/>
        <v>5.4359999999998445</v>
      </c>
      <c r="J1880">
        <f t="shared" ref="J1880:J1943" si="156">(D1880+J1879*(11.254+2*63.3257)-J1878*63.3257)/(1+11.254+63.3257)</f>
        <v>0.1589637618112873</v>
      </c>
      <c r="L1880">
        <f t="shared" ref="L1880:L1943" si="157">(F1880+L1879*(11.254+2*63.3257)-L1878*63.3257)/(1+11.254+63.3257)</f>
        <v>-1.0969738945816399E-2</v>
      </c>
    </row>
    <row r="1881" spans="1:12">
      <c r="A1881">
        <v>1859</v>
      </c>
      <c r="B1881">
        <v>7.468</v>
      </c>
      <c r="C1881">
        <v>3.6999999999999998E-2</v>
      </c>
      <c r="D1881">
        <f t="shared" si="154"/>
        <v>0.36297000000000001</v>
      </c>
      <c r="E1881">
        <v>5.0000000000000001E-3</v>
      </c>
      <c r="F1881">
        <f t="shared" si="155"/>
        <v>4.9050000000000003E-2</v>
      </c>
      <c r="G1881">
        <v>0</v>
      </c>
      <c r="H1881">
        <v>3.7999999999999999E-2</v>
      </c>
      <c r="I1881">
        <f t="shared" si="153"/>
        <v>5.4399999999998441</v>
      </c>
      <c r="J1881">
        <f t="shared" si="156"/>
        <v>0.16217202242725051</v>
      </c>
      <c r="L1881">
        <f t="shared" si="157"/>
        <v>-1.19515090869149E-2</v>
      </c>
    </row>
    <row r="1882" spans="1:12">
      <c r="A1882">
        <v>1860</v>
      </c>
      <c r="B1882">
        <v>7.4720000000000004</v>
      </c>
      <c r="C1882">
        <v>-3.6999999999999998E-2</v>
      </c>
      <c r="D1882">
        <f t="shared" si="154"/>
        <v>-0.36297000000000001</v>
      </c>
      <c r="E1882">
        <v>-3.1E-2</v>
      </c>
      <c r="F1882">
        <f t="shared" si="155"/>
        <v>-0.30410999999999999</v>
      </c>
      <c r="G1882">
        <v>0</v>
      </c>
      <c r="H1882">
        <v>4.8000000000000001E-2</v>
      </c>
      <c r="I1882">
        <f t="shared" si="153"/>
        <v>5.4439999999998436</v>
      </c>
      <c r="J1882">
        <f t="shared" si="156"/>
        <v>0.15791192781005897</v>
      </c>
      <c r="L1882">
        <f t="shared" si="157"/>
        <v>-1.6639669695348729E-2</v>
      </c>
    </row>
    <row r="1883" spans="1:12">
      <c r="A1883">
        <v>1861</v>
      </c>
      <c r="B1883">
        <v>7.476</v>
      </c>
      <c r="C1883">
        <v>5.0000000000000001E-3</v>
      </c>
      <c r="D1883">
        <f t="shared" si="154"/>
        <v>4.9050000000000003E-2</v>
      </c>
      <c r="E1883">
        <v>-3.1E-2</v>
      </c>
      <c r="F1883">
        <f t="shared" si="155"/>
        <v>-0.30410999999999999</v>
      </c>
      <c r="G1883">
        <v>0</v>
      </c>
      <c r="H1883">
        <v>3.1E-2</v>
      </c>
      <c r="I1883">
        <f t="shared" si="153"/>
        <v>5.4479999999998432</v>
      </c>
      <c r="J1883">
        <f t="shared" si="156"/>
        <v>0.15290217781753523</v>
      </c>
      <c r="L1883">
        <f t="shared" si="157"/>
        <v>-2.4371261413047393E-2</v>
      </c>
    </row>
    <row r="1884" spans="1:12">
      <c r="A1884">
        <v>1862</v>
      </c>
      <c r="B1884">
        <v>7.48</v>
      </c>
      <c r="C1884">
        <v>-5.0000000000000001E-3</v>
      </c>
      <c r="D1884">
        <f t="shared" si="154"/>
        <v>-4.9050000000000003E-2</v>
      </c>
      <c r="E1884">
        <v>0</v>
      </c>
      <c r="F1884">
        <f t="shared" si="155"/>
        <v>0</v>
      </c>
      <c r="G1884">
        <v>0</v>
      </c>
      <c r="H1884">
        <v>5.0000000000000001E-3</v>
      </c>
      <c r="I1884">
        <f t="shared" si="153"/>
        <v>5.4519999999998427</v>
      </c>
      <c r="J1884">
        <f t="shared" si="156"/>
        <v>0.14603263344359491</v>
      </c>
      <c r="L1884">
        <f t="shared" si="157"/>
        <v>-3.0526845468348249E-2</v>
      </c>
    </row>
    <row r="1885" spans="1:12">
      <c r="A1885">
        <v>1863</v>
      </c>
      <c r="B1885">
        <v>7.484</v>
      </c>
      <c r="C1885">
        <v>3.6999999999999998E-2</v>
      </c>
      <c r="D1885">
        <f t="shared" si="154"/>
        <v>0.36297000000000001</v>
      </c>
      <c r="E1885">
        <v>5.0000000000000001E-3</v>
      </c>
      <c r="F1885">
        <f t="shared" si="155"/>
        <v>4.9050000000000003E-2</v>
      </c>
      <c r="G1885">
        <v>0</v>
      </c>
      <c r="H1885">
        <v>3.7999999999999999E-2</v>
      </c>
      <c r="I1885">
        <f t="shared" si="153"/>
        <v>5.4559999999998423</v>
      </c>
      <c r="J1885">
        <f t="shared" si="156"/>
        <v>0.14314718484291999</v>
      </c>
      <c r="L1885">
        <f t="shared" si="157"/>
        <v>-3.4631516745720563E-2</v>
      </c>
    </row>
    <row r="1886" spans="1:12">
      <c r="A1886">
        <v>1864</v>
      </c>
      <c r="B1886">
        <v>7.4880000000000004</v>
      </c>
      <c r="C1886">
        <v>4.2999999999999997E-2</v>
      </c>
      <c r="D1886">
        <f t="shared" si="154"/>
        <v>0.42182999999999998</v>
      </c>
      <c r="E1886">
        <v>5.0000000000000001E-3</v>
      </c>
      <c r="F1886">
        <f t="shared" si="155"/>
        <v>4.9050000000000003E-2</v>
      </c>
      <c r="G1886">
        <v>0</v>
      </c>
      <c r="H1886">
        <v>4.2999999999999997E-2</v>
      </c>
      <c r="I1886">
        <f t="shared" si="153"/>
        <v>5.4599999999998419</v>
      </c>
      <c r="J1886">
        <f t="shared" si="156"/>
        <v>0.1444168347979386</v>
      </c>
      <c r="L1886">
        <f t="shared" si="157"/>
        <v>-3.6963487700405154E-2</v>
      </c>
    </row>
    <row r="1887" spans="1:12">
      <c r="A1887">
        <v>1865</v>
      </c>
      <c r="B1887">
        <v>7.492</v>
      </c>
      <c r="C1887">
        <v>0</v>
      </c>
      <c r="D1887">
        <f t="shared" si="154"/>
        <v>0</v>
      </c>
      <c r="E1887">
        <v>5.0000000000000001E-3</v>
      </c>
      <c r="F1887">
        <f t="shared" si="155"/>
        <v>4.9050000000000003E-2</v>
      </c>
      <c r="G1887">
        <v>0</v>
      </c>
      <c r="H1887">
        <v>5.0000000000000001E-3</v>
      </c>
      <c r="I1887">
        <f t="shared" si="153"/>
        <v>5.4639999999998414</v>
      </c>
      <c r="J1887">
        <f t="shared" si="156"/>
        <v>0.14356984330893532</v>
      </c>
      <c r="L1887">
        <f t="shared" si="157"/>
        <v>-3.7779317948271503E-2</v>
      </c>
    </row>
    <row r="1888" spans="1:12">
      <c r="A1888">
        <v>1866</v>
      </c>
      <c r="B1888">
        <v>7.4960000000000004</v>
      </c>
      <c r="C1888">
        <v>1.6E-2</v>
      </c>
      <c r="D1888">
        <f t="shared" si="154"/>
        <v>0.15696000000000002</v>
      </c>
      <c r="E1888">
        <v>0</v>
      </c>
      <c r="F1888">
        <f t="shared" si="155"/>
        <v>0</v>
      </c>
      <c r="G1888">
        <v>0</v>
      </c>
      <c r="H1888">
        <v>1.6E-2</v>
      </c>
      <c r="I1888">
        <f t="shared" si="153"/>
        <v>5.467999999999841</v>
      </c>
      <c r="J1888">
        <f t="shared" si="156"/>
        <v>0.1430373435471724</v>
      </c>
      <c r="L1888">
        <f t="shared" si="157"/>
        <v>-3.7963014146841195E-2</v>
      </c>
    </row>
    <row r="1889" spans="1:12">
      <c r="A1889">
        <v>1867</v>
      </c>
      <c r="B1889">
        <v>7.5</v>
      </c>
      <c r="C1889">
        <v>-1.6E-2</v>
      </c>
      <c r="D1889">
        <f t="shared" si="154"/>
        <v>-0.15696000000000002</v>
      </c>
      <c r="E1889">
        <v>5.0000000000000001E-3</v>
      </c>
      <c r="F1889">
        <f t="shared" si="155"/>
        <v>4.9050000000000003E-2</v>
      </c>
      <c r="G1889">
        <v>0</v>
      </c>
      <c r="H1889">
        <v>1.7000000000000001E-2</v>
      </c>
      <c r="I1889">
        <f t="shared" si="153"/>
        <v>5.4719999999998405</v>
      </c>
      <c r="J1889">
        <f t="shared" si="156"/>
        <v>0.13862189517002022</v>
      </c>
      <c r="L1889">
        <f t="shared" si="157"/>
        <v>-3.6965652106702412E-2</v>
      </c>
    </row>
    <row r="1890" spans="1:12">
      <c r="A1890">
        <v>1868</v>
      </c>
      <c r="B1890">
        <v>7.5039999999999996</v>
      </c>
      <c r="C1890">
        <v>1.6E-2</v>
      </c>
      <c r="D1890">
        <f t="shared" si="154"/>
        <v>0.15696000000000002</v>
      </c>
      <c r="E1890">
        <v>-5.0000000000000001E-3</v>
      </c>
      <c r="F1890">
        <f t="shared" si="155"/>
        <v>-4.9050000000000003E-2</v>
      </c>
      <c r="G1890">
        <v>0</v>
      </c>
      <c r="H1890">
        <v>1.7000000000000001E-2</v>
      </c>
      <c r="I1890">
        <f t="shared" si="153"/>
        <v>5.4759999999998401</v>
      </c>
      <c r="J1890">
        <f t="shared" si="156"/>
        <v>0.13516497149253745</v>
      </c>
      <c r="L1890">
        <f t="shared" si="157"/>
        <v>-3.6289884652585515E-2</v>
      </c>
    </row>
    <row r="1891" spans="1:12">
      <c r="A1891">
        <v>1869</v>
      </c>
      <c r="B1891">
        <v>7.508</v>
      </c>
      <c r="C1891">
        <v>4.2999999999999997E-2</v>
      </c>
      <c r="D1891">
        <f t="shared" si="154"/>
        <v>0.42182999999999998</v>
      </c>
      <c r="E1891">
        <v>0</v>
      </c>
      <c r="F1891">
        <f t="shared" si="155"/>
        <v>0</v>
      </c>
      <c r="G1891">
        <v>0</v>
      </c>
      <c r="H1891">
        <v>4.2999999999999997E-2</v>
      </c>
      <c r="I1891">
        <f t="shared" si="153"/>
        <v>5.4799999999998397</v>
      </c>
      <c r="J1891">
        <f t="shared" si="156"/>
        <v>0.13606141480713502</v>
      </c>
      <c r="L1891">
        <f t="shared" si="157"/>
        <v>-3.5243527869987058E-2</v>
      </c>
    </row>
    <row r="1892" spans="1:12">
      <c r="A1892">
        <v>1870</v>
      </c>
      <c r="B1892">
        <v>7.5119999999999996</v>
      </c>
      <c r="C1892">
        <v>2.1000000000000001E-2</v>
      </c>
      <c r="D1892">
        <f t="shared" si="154"/>
        <v>0.20601000000000003</v>
      </c>
      <c r="E1892">
        <v>1.4999999999999999E-2</v>
      </c>
      <c r="F1892">
        <f t="shared" si="155"/>
        <v>0.14715</v>
      </c>
      <c r="G1892">
        <v>0</v>
      </c>
      <c r="H1892">
        <v>2.5999999999999999E-2</v>
      </c>
      <c r="I1892">
        <f t="shared" si="153"/>
        <v>5.4839999999998392</v>
      </c>
      <c r="J1892">
        <f t="shared" si="156"/>
        <v>0.13773800899314095</v>
      </c>
      <c r="L1892">
        <f t="shared" si="157"/>
        <v>-3.1953559749211477E-2</v>
      </c>
    </row>
    <row r="1893" spans="1:12">
      <c r="A1893">
        <v>1871</v>
      </c>
      <c r="B1893">
        <v>7.516</v>
      </c>
      <c r="C1893">
        <v>5.0000000000000001E-3</v>
      </c>
      <c r="D1893">
        <f t="shared" si="154"/>
        <v>4.9050000000000003E-2</v>
      </c>
      <c r="E1893">
        <v>3.5999999999999997E-2</v>
      </c>
      <c r="F1893">
        <f t="shared" si="155"/>
        <v>0.35315999999999997</v>
      </c>
      <c r="G1893">
        <v>0</v>
      </c>
      <c r="H1893">
        <v>3.5999999999999997E-2</v>
      </c>
      <c r="I1893">
        <f t="shared" si="153"/>
        <v>5.4879999999998388</v>
      </c>
      <c r="J1893">
        <f t="shared" si="156"/>
        <v>0.13796933422268826</v>
      </c>
      <c r="L1893">
        <f t="shared" si="157"/>
        <v>-2.4101542686759396E-2</v>
      </c>
    </row>
    <row r="1894" spans="1:12">
      <c r="A1894">
        <v>1872</v>
      </c>
      <c r="B1894">
        <v>7.52</v>
      </c>
      <c r="C1894">
        <v>-5.0000000000000001E-3</v>
      </c>
      <c r="D1894">
        <f t="shared" si="154"/>
        <v>-4.9050000000000003E-2</v>
      </c>
      <c r="E1894">
        <v>0</v>
      </c>
      <c r="F1894">
        <f t="shared" si="155"/>
        <v>0</v>
      </c>
      <c r="G1894">
        <v>0</v>
      </c>
      <c r="H1894">
        <v>5.0000000000000001E-3</v>
      </c>
      <c r="I1894">
        <f t="shared" si="153"/>
        <v>5.4919999999998383</v>
      </c>
      <c r="J1894">
        <f t="shared" si="156"/>
        <v>0.13568868873012943</v>
      </c>
      <c r="L1894">
        <f t="shared" si="157"/>
        <v>-1.7203711396366849E-2</v>
      </c>
    </row>
    <row r="1895" spans="1:12">
      <c r="A1895">
        <v>1873</v>
      </c>
      <c r="B1895">
        <v>7.524</v>
      </c>
      <c r="C1895">
        <v>2.1000000000000001E-2</v>
      </c>
      <c r="D1895">
        <f t="shared" si="154"/>
        <v>0.20601000000000003</v>
      </c>
      <c r="E1895">
        <v>-0.01</v>
      </c>
      <c r="F1895">
        <f t="shared" si="155"/>
        <v>-9.8100000000000007E-2</v>
      </c>
      <c r="G1895">
        <v>0</v>
      </c>
      <c r="H1895">
        <v>2.4E-2</v>
      </c>
      <c r="I1895">
        <f t="shared" si="153"/>
        <v>5.4959999999998379</v>
      </c>
      <c r="J1895">
        <f t="shared" si="156"/>
        <v>0.13470823814619931</v>
      </c>
      <c r="L1895">
        <f t="shared" si="157"/>
        <v>-1.2494593652549684E-2</v>
      </c>
    </row>
    <row r="1896" spans="1:12">
      <c r="A1896">
        <v>1874</v>
      </c>
      <c r="B1896">
        <v>7.5279999999999996</v>
      </c>
      <c r="C1896">
        <v>1.6E-2</v>
      </c>
      <c r="D1896">
        <f t="shared" si="154"/>
        <v>0.15696000000000002</v>
      </c>
      <c r="E1896">
        <v>0.01</v>
      </c>
      <c r="F1896">
        <f t="shared" si="155"/>
        <v>9.8100000000000007E-2</v>
      </c>
      <c r="G1896">
        <v>0</v>
      </c>
      <c r="H1896">
        <v>1.9E-2</v>
      </c>
      <c r="I1896">
        <f t="shared" si="153"/>
        <v>5.4999999999998375</v>
      </c>
      <c r="J1896">
        <f t="shared" si="156"/>
        <v>0.13418116596029511</v>
      </c>
      <c r="L1896">
        <f t="shared" si="157"/>
        <v>-7.0856972006956495E-3</v>
      </c>
    </row>
    <row r="1897" spans="1:12">
      <c r="A1897">
        <v>1875</v>
      </c>
      <c r="B1897">
        <v>7.532</v>
      </c>
      <c r="C1897">
        <v>3.2000000000000001E-2</v>
      </c>
      <c r="D1897">
        <f t="shared" si="154"/>
        <v>0.31392000000000003</v>
      </c>
      <c r="E1897">
        <v>0</v>
      </c>
      <c r="F1897">
        <f t="shared" si="155"/>
        <v>0</v>
      </c>
      <c r="G1897">
        <v>0</v>
      </c>
      <c r="H1897">
        <v>3.2000000000000001E-2</v>
      </c>
      <c r="I1897">
        <f t="shared" si="153"/>
        <v>5.503999999999837</v>
      </c>
      <c r="J1897">
        <f t="shared" si="156"/>
        <v>0.13611768620206355</v>
      </c>
      <c r="L1897">
        <f t="shared" si="157"/>
        <v>-2.4600126419865153E-3</v>
      </c>
    </row>
    <row r="1898" spans="1:12">
      <c r="A1898">
        <v>1876</v>
      </c>
      <c r="B1898">
        <v>7.5359999999999996</v>
      </c>
      <c r="C1898">
        <v>3.2000000000000001E-2</v>
      </c>
      <c r="D1898">
        <f t="shared" si="154"/>
        <v>0.31392000000000003</v>
      </c>
      <c r="E1898">
        <v>0.01</v>
      </c>
      <c r="F1898">
        <f t="shared" si="155"/>
        <v>9.8100000000000007E-2</v>
      </c>
      <c r="G1898">
        <v>0</v>
      </c>
      <c r="H1898">
        <v>3.4000000000000002E-2</v>
      </c>
      <c r="I1898">
        <f t="shared" si="153"/>
        <v>5.5079999999998366</v>
      </c>
      <c r="J1898">
        <f t="shared" si="156"/>
        <v>0.14009274582352393</v>
      </c>
      <c r="L1898">
        <f t="shared" si="157"/>
        <v>2.7462097338820518E-3</v>
      </c>
    </row>
    <row r="1899" spans="1:12">
      <c r="A1899">
        <v>1877</v>
      </c>
      <c r="B1899">
        <v>7.54</v>
      </c>
      <c r="C1899">
        <v>-1.0999999999999999E-2</v>
      </c>
      <c r="D1899">
        <f t="shared" si="154"/>
        <v>-0.10791000000000001</v>
      </c>
      <c r="E1899">
        <v>-1.4999999999999999E-2</v>
      </c>
      <c r="F1899">
        <f t="shared" si="155"/>
        <v>-0.14715</v>
      </c>
      <c r="G1899">
        <v>0</v>
      </c>
      <c r="H1899">
        <v>1.9E-2</v>
      </c>
      <c r="I1899">
        <f t="shared" si="153"/>
        <v>5.5119999999998361</v>
      </c>
      <c r="J1899">
        <f t="shared" si="156"/>
        <v>0.14014197448210799</v>
      </c>
      <c r="L1899">
        <f t="shared" si="157"/>
        <v>5.1250424968284254E-3</v>
      </c>
    </row>
    <row r="1900" spans="1:12">
      <c r="A1900">
        <v>1878</v>
      </c>
      <c r="B1900">
        <v>7.5439999999999996</v>
      </c>
      <c r="C1900">
        <v>2.7E-2</v>
      </c>
      <c r="D1900">
        <f t="shared" si="154"/>
        <v>0.26486999999999999</v>
      </c>
      <c r="E1900">
        <v>-5.0000000000000001E-3</v>
      </c>
      <c r="F1900">
        <f t="shared" si="155"/>
        <v>-4.9050000000000003E-2</v>
      </c>
      <c r="G1900">
        <v>0</v>
      </c>
      <c r="H1900">
        <v>2.7E-2</v>
      </c>
      <c r="I1900">
        <f t="shared" si="153"/>
        <v>5.5159999999998357</v>
      </c>
      <c r="J1900">
        <f t="shared" si="156"/>
        <v>0.14183350626620855</v>
      </c>
      <c r="L1900">
        <f t="shared" si="157"/>
        <v>6.4013932550304898E-3</v>
      </c>
    </row>
    <row r="1901" spans="1:12">
      <c r="A1901">
        <v>1879</v>
      </c>
      <c r="B1901">
        <v>7.548</v>
      </c>
      <c r="C1901">
        <v>-5.0000000000000001E-3</v>
      </c>
      <c r="D1901">
        <f t="shared" si="154"/>
        <v>-4.9050000000000003E-2</v>
      </c>
      <c r="E1901">
        <v>5.0000000000000001E-3</v>
      </c>
      <c r="F1901">
        <f t="shared" si="155"/>
        <v>4.9050000000000003E-2</v>
      </c>
      <c r="G1901">
        <v>0</v>
      </c>
      <c r="H1901">
        <v>7.0000000000000001E-3</v>
      </c>
      <c r="I1901">
        <f t="shared" si="153"/>
        <v>5.5199999999998353</v>
      </c>
      <c r="J1901">
        <f t="shared" si="156"/>
        <v>0.14072519183831594</v>
      </c>
      <c r="L1901">
        <f t="shared" si="157"/>
        <v>8.0350913505990874E-3</v>
      </c>
    </row>
    <row r="1902" spans="1:12">
      <c r="A1902">
        <v>1880</v>
      </c>
      <c r="B1902">
        <v>7.5519999999999996</v>
      </c>
      <c r="C1902">
        <v>-5.0000000000000001E-3</v>
      </c>
      <c r="D1902">
        <f t="shared" si="154"/>
        <v>-4.9050000000000003E-2</v>
      </c>
      <c r="E1902">
        <v>-5.0000000000000001E-3</v>
      </c>
      <c r="F1902">
        <f t="shared" si="155"/>
        <v>-4.9050000000000003E-2</v>
      </c>
      <c r="G1902">
        <v>0</v>
      </c>
      <c r="H1902">
        <v>7.0000000000000001E-3</v>
      </c>
      <c r="I1902">
        <f t="shared" si="153"/>
        <v>5.5239999999998348</v>
      </c>
      <c r="J1902">
        <f t="shared" si="156"/>
        <v>0.13728564419781569</v>
      </c>
      <c r="L1902">
        <f t="shared" si="157"/>
        <v>8.6486156718116516E-3</v>
      </c>
    </row>
    <row r="1903" spans="1:12">
      <c r="A1903">
        <v>1881</v>
      </c>
      <c r="B1903">
        <v>7.556</v>
      </c>
      <c r="C1903">
        <v>6.9000000000000006E-2</v>
      </c>
      <c r="D1903">
        <f t="shared" si="154"/>
        <v>0.6768900000000001</v>
      </c>
      <c r="E1903">
        <v>-1.4999999999999999E-2</v>
      </c>
      <c r="F1903">
        <f t="shared" si="155"/>
        <v>-0.14715</v>
      </c>
      <c r="G1903">
        <v>0</v>
      </c>
      <c r="H1903">
        <v>7.0999999999999994E-2</v>
      </c>
      <c r="I1903">
        <f t="shared" si="153"/>
        <v>5.5279999999998344</v>
      </c>
      <c r="J1903">
        <f t="shared" si="156"/>
        <v>0.14154330324891215</v>
      </c>
      <c r="L1903">
        <f t="shared" si="157"/>
        <v>7.10128538915637E-3</v>
      </c>
    </row>
    <row r="1904" spans="1:12">
      <c r="A1904">
        <v>1882</v>
      </c>
      <c r="B1904">
        <v>7.56</v>
      </c>
      <c r="C1904">
        <v>4.2999999999999997E-2</v>
      </c>
      <c r="D1904">
        <f t="shared" si="154"/>
        <v>0.42182999999999998</v>
      </c>
      <c r="E1904">
        <v>0</v>
      </c>
      <c r="F1904">
        <f t="shared" si="155"/>
        <v>0</v>
      </c>
      <c r="G1904">
        <v>0</v>
      </c>
      <c r="H1904">
        <v>4.2999999999999997E-2</v>
      </c>
      <c r="I1904">
        <f t="shared" si="153"/>
        <v>5.5319999999998339</v>
      </c>
      <c r="J1904">
        <f t="shared" si="156"/>
        <v>0.14881914499640655</v>
      </c>
      <c r="L1904">
        <f t="shared" si="157"/>
        <v>5.7108715787085916E-3</v>
      </c>
    </row>
    <row r="1905" spans="1:12">
      <c r="A1905">
        <v>1883</v>
      </c>
      <c r="B1905">
        <v>7.5640000000000001</v>
      </c>
      <c r="C1905">
        <v>-1.0999999999999999E-2</v>
      </c>
      <c r="D1905">
        <f t="shared" si="154"/>
        <v>-0.10791000000000001</v>
      </c>
      <c r="E1905">
        <v>1.4999999999999999E-2</v>
      </c>
      <c r="F1905">
        <f t="shared" si="155"/>
        <v>0.14715</v>
      </c>
      <c r="G1905">
        <v>0</v>
      </c>
      <c r="H1905">
        <v>1.9E-2</v>
      </c>
      <c r="I1905">
        <f t="shared" si="153"/>
        <v>5.5359999999998335</v>
      </c>
      <c r="J1905">
        <f t="shared" si="156"/>
        <v>0.1515185289150103</v>
      </c>
      <c r="L1905">
        <f t="shared" si="157"/>
        <v>6.4172808471367341E-3</v>
      </c>
    </row>
    <row r="1906" spans="1:12">
      <c r="A1906">
        <v>1884</v>
      </c>
      <c r="B1906">
        <v>7.5679999999999996</v>
      </c>
      <c r="C1906">
        <v>-2.1000000000000001E-2</v>
      </c>
      <c r="D1906">
        <f t="shared" si="154"/>
        <v>-0.20601000000000003</v>
      </c>
      <c r="E1906">
        <v>-5.0000000000000001E-3</v>
      </c>
      <c r="F1906">
        <f t="shared" si="155"/>
        <v>-4.9050000000000003E-2</v>
      </c>
      <c r="G1906">
        <v>0</v>
      </c>
      <c r="H1906">
        <v>2.1999999999999999E-2</v>
      </c>
      <c r="I1906">
        <f t="shared" si="153"/>
        <v>5.5399999999998331</v>
      </c>
      <c r="J1906">
        <f t="shared" si="156"/>
        <v>0.14904976874924245</v>
      </c>
      <c r="L1906">
        <f t="shared" si="157"/>
        <v>6.2752662660066584E-3</v>
      </c>
    </row>
    <row r="1907" spans="1:12">
      <c r="A1907">
        <v>1885</v>
      </c>
      <c r="B1907">
        <v>7.5720000000000001</v>
      </c>
      <c r="C1907">
        <v>1.0999999999999999E-2</v>
      </c>
      <c r="D1907">
        <f t="shared" si="154"/>
        <v>0.10791000000000001</v>
      </c>
      <c r="E1907">
        <v>-1.4999999999999999E-2</v>
      </c>
      <c r="F1907">
        <f t="shared" si="155"/>
        <v>-0.14715</v>
      </c>
      <c r="G1907">
        <v>0</v>
      </c>
      <c r="H1907">
        <v>1.9E-2</v>
      </c>
      <c r="I1907">
        <f t="shared" si="153"/>
        <v>5.5439999999998326</v>
      </c>
      <c r="J1907">
        <f t="shared" si="156"/>
        <v>0.14643695427156378</v>
      </c>
      <c r="L1907">
        <f t="shared" si="157"/>
        <v>4.1262971773985318E-3</v>
      </c>
    </row>
    <row r="1908" spans="1:12">
      <c r="A1908">
        <v>1886</v>
      </c>
      <c r="B1908">
        <v>7.5759999999999996</v>
      </c>
      <c r="C1908">
        <v>3.6999999999999998E-2</v>
      </c>
      <c r="D1908">
        <f t="shared" si="154"/>
        <v>0.36297000000000001</v>
      </c>
      <c r="E1908">
        <v>1.4999999999999999E-2</v>
      </c>
      <c r="F1908">
        <f t="shared" si="155"/>
        <v>0.14715</v>
      </c>
      <c r="G1908">
        <v>0</v>
      </c>
      <c r="H1908">
        <v>0.04</v>
      </c>
      <c r="I1908">
        <f t="shared" si="153"/>
        <v>5.5479999999998322</v>
      </c>
      <c r="J1908">
        <f t="shared" si="156"/>
        <v>0.14711272752760077</v>
      </c>
      <c r="L1908">
        <f t="shared" si="157"/>
        <v>4.2181039854188038E-3</v>
      </c>
    </row>
    <row r="1909" spans="1:12">
      <c r="A1909">
        <v>1887</v>
      </c>
      <c r="B1909">
        <v>7.58</v>
      </c>
      <c r="C1909">
        <v>5.0000000000000001E-3</v>
      </c>
      <c r="D1909">
        <f t="shared" si="154"/>
        <v>4.9050000000000003E-2</v>
      </c>
      <c r="E1909">
        <v>0.01</v>
      </c>
      <c r="F1909">
        <f t="shared" si="155"/>
        <v>9.8100000000000007E-2</v>
      </c>
      <c r="G1909">
        <v>0</v>
      </c>
      <c r="H1909">
        <v>1.2E-2</v>
      </c>
      <c r="I1909">
        <f t="shared" si="153"/>
        <v>5.5519999999998317</v>
      </c>
      <c r="J1909">
        <f t="shared" si="156"/>
        <v>0.14638146089055692</v>
      </c>
      <c r="L1909">
        <f t="shared" si="157"/>
        <v>5.5371833995634815E-3</v>
      </c>
    </row>
    <row r="1910" spans="1:12">
      <c r="A1910">
        <v>1888</v>
      </c>
      <c r="B1910">
        <v>7.5839999999999996</v>
      </c>
      <c r="C1910">
        <v>2.7E-2</v>
      </c>
      <c r="D1910">
        <f t="shared" si="154"/>
        <v>0.26486999999999999</v>
      </c>
      <c r="E1910">
        <v>-4.1000000000000002E-2</v>
      </c>
      <c r="F1910">
        <f t="shared" si="155"/>
        <v>-0.40221000000000001</v>
      </c>
      <c r="G1910">
        <v>0</v>
      </c>
      <c r="H1910">
        <v>4.9000000000000002E-2</v>
      </c>
      <c r="I1910">
        <f t="shared" si="153"/>
        <v>5.5559999999998313</v>
      </c>
      <c r="J1910">
        <f t="shared" si="156"/>
        <v>0.14733648674316013</v>
      </c>
      <c r="L1910">
        <f t="shared" si="157"/>
        <v>1.247465973544828E-3</v>
      </c>
    </row>
    <row r="1911" spans="1:12">
      <c r="A1911">
        <v>1889</v>
      </c>
      <c r="B1911">
        <v>7.5880000000000001</v>
      </c>
      <c r="C1911">
        <v>3.2000000000000001E-2</v>
      </c>
      <c r="D1911">
        <f t="shared" si="154"/>
        <v>0.31392000000000003</v>
      </c>
      <c r="E1911">
        <v>5.0000000000000001E-3</v>
      </c>
      <c r="F1911">
        <f t="shared" si="155"/>
        <v>4.9050000000000003E-2</v>
      </c>
      <c r="G1911">
        <v>0</v>
      </c>
      <c r="H1911">
        <v>3.2000000000000001E-2</v>
      </c>
      <c r="I1911">
        <f t="shared" si="153"/>
        <v>5.5599999999998309</v>
      </c>
      <c r="J1911">
        <f t="shared" si="156"/>
        <v>0.15034074838869499</v>
      </c>
      <c r="L1911">
        <f t="shared" si="157"/>
        <v>-1.7142661420678864E-3</v>
      </c>
    </row>
    <row r="1912" spans="1:12">
      <c r="A1912">
        <v>1890</v>
      </c>
      <c r="B1912">
        <v>7.5919999999999996</v>
      </c>
      <c r="C1912">
        <v>-1.0999999999999999E-2</v>
      </c>
      <c r="D1912">
        <f t="shared" si="154"/>
        <v>-0.10791000000000001</v>
      </c>
      <c r="E1912">
        <v>0</v>
      </c>
      <c r="F1912">
        <f t="shared" si="155"/>
        <v>0</v>
      </c>
      <c r="G1912">
        <v>0</v>
      </c>
      <c r="H1912">
        <v>1.0999999999999999E-2</v>
      </c>
      <c r="I1912">
        <f t="shared" si="153"/>
        <v>5.5639999999998304</v>
      </c>
      <c r="J1912">
        <f t="shared" si="156"/>
        <v>0.14944098592996533</v>
      </c>
      <c r="L1912">
        <f t="shared" si="157"/>
        <v>-4.1731207457721643E-3</v>
      </c>
    </row>
    <row r="1913" spans="1:12">
      <c r="A1913">
        <v>1891</v>
      </c>
      <c r="B1913">
        <v>7.5960000000000001</v>
      </c>
      <c r="C1913">
        <v>1.0999999999999999E-2</v>
      </c>
      <c r="D1913">
        <f t="shared" si="154"/>
        <v>0.10791000000000001</v>
      </c>
      <c r="E1913">
        <v>-0.01</v>
      </c>
      <c r="F1913">
        <f t="shared" si="155"/>
        <v>-9.8100000000000007E-2</v>
      </c>
      <c r="G1913">
        <v>0</v>
      </c>
      <c r="H1913">
        <v>1.4999999999999999E-2</v>
      </c>
      <c r="I1913">
        <f t="shared" si="153"/>
        <v>5.56799999999983</v>
      </c>
      <c r="J1913">
        <f t="shared" si="156"/>
        <v>0.14813760587602567</v>
      </c>
      <c r="L1913">
        <f t="shared" si="157"/>
        <v>-7.4760654284319744E-3</v>
      </c>
    </row>
    <row r="1914" spans="1:12">
      <c r="A1914">
        <v>1892</v>
      </c>
      <c r="B1914">
        <v>7.6</v>
      </c>
      <c r="C1914">
        <v>1.6E-2</v>
      </c>
      <c r="D1914">
        <f t="shared" si="154"/>
        <v>0.15696000000000002</v>
      </c>
      <c r="E1914">
        <v>0</v>
      </c>
      <c r="F1914">
        <f t="shared" si="155"/>
        <v>0</v>
      </c>
      <c r="G1914">
        <v>0</v>
      </c>
      <c r="H1914">
        <v>1.6E-2</v>
      </c>
      <c r="I1914">
        <f t="shared" si="153"/>
        <v>5.5719999999998295</v>
      </c>
      <c r="J1914">
        <f t="shared" si="156"/>
        <v>0.14716227704886983</v>
      </c>
      <c r="L1914">
        <f t="shared" si="157"/>
        <v>-1.0144575870551729E-2</v>
      </c>
    </row>
    <row r="1915" spans="1:12">
      <c r="A1915">
        <v>1893</v>
      </c>
      <c r="B1915">
        <v>7.6040000000000001</v>
      </c>
      <c r="C1915">
        <v>2.1000000000000001E-2</v>
      </c>
      <c r="D1915">
        <f t="shared" si="154"/>
        <v>0.20601000000000003</v>
      </c>
      <c r="E1915">
        <v>-1.4999999999999999E-2</v>
      </c>
      <c r="F1915">
        <f t="shared" si="155"/>
        <v>-0.14715</v>
      </c>
      <c r="G1915">
        <v>0</v>
      </c>
      <c r="H1915">
        <v>2.5999999999999999E-2</v>
      </c>
      <c r="I1915">
        <f t="shared" si="153"/>
        <v>5.5759999999998291</v>
      </c>
      <c r="J1915">
        <f t="shared" si="156"/>
        <v>0.14712369978859099</v>
      </c>
      <c r="L1915">
        <f t="shared" si="157"/>
        <v>-1.4193159231348227E-2</v>
      </c>
    </row>
    <row r="1916" spans="1:12">
      <c r="A1916">
        <v>1894</v>
      </c>
      <c r="B1916">
        <v>7.6079999999999997</v>
      </c>
      <c r="C1916">
        <v>-5.0000000000000001E-3</v>
      </c>
      <c r="D1916">
        <f t="shared" si="154"/>
        <v>-4.9050000000000003E-2</v>
      </c>
      <c r="E1916">
        <v>5.0000000000000001E-3</v>
      </c>
      <c r="F1916">
        <f t="shared" si="155"/>
        <v>4.9050000000000003E-2</v>
      </c>
      <c r="G1916">
        <v>0</v>
      </c>
      <c r="H1916">
        <v>7.0000000000000001E-3</v>
      </c>
      <c r="I1916">
        <f t="shared" si="153"/>
        <v>5.5799999999998287</v>
      </c>
      <c r="J1916">
        <f t="shared" si="156"/>
        <v>0.1444957900218172</v>
      </c>
      <c r="L1916">
        <f t="shared" si="157"/>
        <v>-1.6748557256207317E-2</v>
      </c>
    </row>
    <row r="1917" spans="1:12">
      <c r="A1917">
        <v>1895</v>
      </c>
      <c r="B1917">
        <v>7.6120000000000001</v>
      </c>
      <c r="C1917">
        <v>-6.9000000000000006E-2</v>
      </c>
      <c r="D1917">
        <f t="shared" si="154"/>
        <v>-0.6768900000000001</v>
      </c>
      <c r="E1917">
        <v>-5.0000000000000001E-3</v>
      </c>
      <c r="F1917">
        <f t="shared" si="155"/>
        <v>-4.9050000000000003E-2</v>
      </c>
      <c r="G1917">
        <v>0</v>
      </c>
      <c r="H1917">
        <v>6.9000000000000006E-2</v>
      </c>
      <c r="I1917">
        <f t="shared" si="153"/>
        <v>5.5839999999998282</v>
      </c>
      <c r="J1917">
        <f t="shared" si="156"/>
        <v>0.13142614280782181</v>
      </c>
      <c r="L1917">
        <f t="shared" si="157"/>
        <v>-1.9317022220299677E-2</v>
      </c>
    </row>
    <row r="1918" spans="1:12">
      <c r="A1918">
        <v>1896</v>
      </c>
      <c r="B1918">
        <v>7.6159999999999997</v>
      </c>
      <c r="C1918">
        <v>-1.6E-2</v>
      </c>
      <c r="D1918">
        <f t="shared" si="154"/>
        <v>-0.15696000000000002</v>
      </c>
      <c r="E1918">
        <v>0</v>
      </c>
      <c r="F1918">
        <f t="shared" si="155"/>
        <v>0</v>
      </c>
      <c r="G1918">
        <v>0</v>
      </c>
      <c r="H1918">
        <v>1.6E-2</v>
      </c>
      <c r="I1918">
        <f t="shared" ref="I1918:I1981" si="158">I1917+0.004</f>
        <v>5.5879999999998278</v>
      </c>
      <c r="J1918">
        <f t="shared" si="156"/>
        <v>0.1166598669243884</v>
      </c>
      <c r="L1918">
        <f t="shared" si="157"/>
        <v>-2.1213468217787412E-2</v>
      </c>
    </row>
    <row r="1919" spans="1:12">
      <c r="A1919">
        <v>1897</v>
      </c>
      <c r="B1919">
        <v>7.62</v>
      </c>
      <c r="C1919">
        <v>0.09</v>
      </c>
      <c r="D1919">
        <f t="shared" si="154"/>
        <v>0.88290000000000002</v>
      </c>
      <c r="E1919">
        <v>-5.0000000000000001E-3</v>
      </c>
      <c r="F1919">
        <f t="shared" si="155"/>
        <v>-4.9050000000000003E-2</v>
      </c>
      <c r="G1919">
        <v>0</v>
      </c>
      <c r="H1919">
        <v>9.0999999999999998E-2</v>
      </c>
      <c r="I1919">
        <f t="shared" si="158"/>
        <v>5.5919999999998273</v>
      </c>
      <c r="J1919">
        <f t="shared" si="156"/>
        <v>0.11442587256299334</v>
      </c>
      <c r="L1919">
        <f t="shared" si="157"/>
        <v>-2.3170743810113411E-2</v>
      </c>
    </row>
    <row r="1920" spans="1:12">
      <c r="A1920">
        <v>1898</v>
      </c>
      <c r="B1920">
        <v>7.6239999999999997</v>
      </c>
      <c r="C1920">
        <v>4.2999999999999997E-2</v>
      </c>
      <c r="D1920">
        <f t="shared" si="154"/>
        <v>0.42182999999999998</v>
      </c>
      <c r="E1920">
        <v>2.5999999999999999E-2</v>
      </c>
      <c r="F1920">
        <f t="shared" si="155"/>
        <v>0.25506000000000001</v>
      </c>
      <c r="G1920">
        <v>0</v>
      </c>
      <c r="H1920">
        <v>0.05</v>
      </c>
      <c r="I1920">
        <f t="shared" si="158"/>
        <v>5.5959999999998269</v>
      </c>
      <c r="J1920">
        <f t="shared" si="156"/>
        <v>0.11662136779128361</v>
      </c>
      <c r="L1920">
        <f t="shared" si="157"/>
        <v>-2.1129390155188148E-2</v>
      </c>
    </row>
    <row r="1921" spans="1:12">
      <c r="A1921">
        <v>1899</v>
      </c>
      <c r="B1921">
        <v>7.6280000000000001</v>
      </c>
      <c r="C1921">
        <v>-3.6999999999999998E-2</v>
      </c>
      <c r="D1921">
        <f t="shared" si="154"/>
        <v>-0.36297000000000001</v>
      </c>
      <c r="E1921">
        <v>1.4999999999999999E-2</v>
      </c>
      <c r="F1921">
        <f t="shared" si="155"/>
        <v>0.14715</v>
      </c>
      <c r="G1921">
        <v>0</v>
      </c>
      <c r="H1921">
        <v>0.04</v>
      </c>
      <c r="I1921">
        <f t="shared" si="158"/>
        <v>5.5999999999998264</v>
      </c>
      <c r="J1921">
        <f t="shared" si="156"/>
        <v>0.11211539468457449</v>
      </c>
      <c r="L1921">
        <f t="shared" si="157"/>
        <v>-1.7192492558334906E-2</v>
      </c>
    </row>
    <row r="1922" spans="1:12">
      <c r="A1922">
        <v>1900</v>
      </c>
      <c r="B1922">
        <v>7.6319999999999997</v>
      </c>
      <c r="C1922">
        <v>-4.2999999999999997E-2</v>
      </c>
      <c r="D1922">
        <f t="shared" si="154"/>
        <v>-0.42182999999999998</v>
      </c>
      <c r="E1922">
        <v>-2.1000000000000001E-2</v>
      </c>
      <c r="F1922">
        <f t="shared" si="155"/>
        <v>-0.20601000000000003</v>
      </c>
      <c r="G1922">
        <v>0</v>
      </c>
      <c r="H1922">
        <v>4.7E-2</v>
      </c>
      <c r="I1922">
        <f t="shared" si="158"/>
        <v>5.603999999999826</v>
      </c>
      <c r="J1922">
        <f t="shared" si="156"/>
        <v>0.10127532392684317</v>
      </c>
      <c r="L1922">
        <f t="shared" si="157"/>
        <v>-1.639215478632226E-2</v>
      </c>
    </row>
    <row r="1923" spans="1:12">
      <c r="A1923">
        <v>1901</v>
      </c>
      <c r="B1923">
        <v>7.6360000000000001</v>
      </c>
      <c r="C1923">
        <v>-1.6E-2</v>
      </c>
      <c r="D1923">
        <f t="shared" si="154"/>
        <v>-0.15696000000000002</v>
      </c>
      <c r="E1923">
        <v>0</v>
      </c>
      <c r="F1923">
        <f t="shared" si="155"/>
        <v>0</v>
      </c>
      <c r="G1923">
        <v>0</v>
      </c>
      <c r="H1923">
        <v>1.6E-2</v>
      </c>
      <c r="I1923">
        <f t="shared" si="158"/>
        <v>5.6079999999998256</v>
      </c>
      <c r="J1923">
        <f t="shared" si="156"/>
        <v>8.8776062978338344E-2</v>
      </c>
      <c r="L1923">
        <f t="shared" si="157"/>
        <v>-1.5504692882722963E-2</v>
      </c>
    </row>
    <row r="1924" spans="1:12">
      <c r="A1924">
        <v>1902</v>
      </c>
      <c r="B1924">
        <v>7.64</v>
      </c>
      <c r="C1924">
        <v>4.2999999999999997E-2</v>
      </c>
      <c r="D1924">
        <f t="shared" si="154"/>
        <v>0.42182999999999998</v>
      </c>
      <c r="E1924">
        <v>5.0000000000000001E-3</v>
      </c>
      <c r="F1924">
        <f t="shared" si="155"/>
        <v>4.9050000000000003E-2</v>
      </c>
      <c r="G1924">
        <v>0</v>
      </c>
      <c r="H1924">
        <v>4.2999999999999997E-2</v>
      </c>
      <c r="I1924">
        <f t="shared" si="158"/>
        <v>5.6119999999998251</v>
      </c>
      <c r="J1924">
        <f t="shared" si="156"/>
        <v>8.2710009368373347E-2</v>
      </c>
      <c r="L1924">
        <f t="shared" si="157"/>
        <v>-1.3906990865495043E-2</v>
      </c>
    </row>
    <row r="1925" spans="1:12">
      <c r="A1925">
        <v>1903</v>
      </c>
      <c r="B1925">
        <v>7.6440000000000001</v>
      </c>
      <c r="C1925">
        <v>5.0000000000000001E-3</v>
      </c>
      <c r="D1925">
        <f t="shared" si="154"/>
        <v>4.9050000000000003E-2</v>
      </c>
      <c r="E1925">
        <v>2.1000000000000001E-2</v>
      </c>
      <c r="F1925">
        <f t="shared" si="155"/>
        <v>0.20601000000000003</v>
      </c>
      <c r="G1925">
        <v>0</v>
      </c>
      <c r="H1925">
        <v>2.1000000000000001E-2</v>
      </c>
      <c r="I1925">
        <f t="shared" si="158"/>
        <v>5.6159999999998247</v>
      </c>
      <c r="J1925">
        <f t="shared" si="156"/>
        <v>7.7182108351871087E-2</v>
      </c>
      <c r="L1925">
        <f t="shared" si="157"/>
        <v>-9.6585936173203945E-3</v>
      </c>
    </row>
    <row r="1926" spans="1:12">
      <c r="A1926">
        <v>1904</v>
      </c>
      <c r="B1926">
        <v>7.6479999999999997</v>
      </c>
      <c r="C1926">
        <v>1.6E-2</v>
      </c>
      <c r="D1926">
        <f t="shared" si="154"/>
        <v>0.15696000000000002</v>
      </c>
      <c r="E1926">
        <v>-0.01</v>
      </c>
      <c r="F1926">
        <f t="shared" si="155"/>
        <v>-9.8100000000000007E-2</v>
      </c>
      <c r="G1926">
        <v>0</v>
      </c>
      <c r="H1926">
        <v>1.9E-2</v>
      </c>
      <c r="I1926">
        <f t="shared" si="158"/>
        <v>5.6199999999998242</v>
      </c>
      <c r="J1926">
        <f t="shared" si="156"/>
        <v>7.3606011731315715E-2</v>
      </c>
      <c r="L1926">
        <f t="shared" si="157"/>
        <v>-7.2691778980723178E-3</v>
      </c>
    </row>
    <row r="1927" spans="1:12">
      <c r="A1927">
        <v>1905</v>
      </c>
      <c r="B1927">
        <v>7.6520000000000001</v>
      </c>
      <c r="C1927">
        <v>0</v>
      </c>
      <c r="D1927">
        <f t="shared" si="154"/>
        <v>0</v>
      </c>
      <c r="E1927">
        <v>-1.4999999999999999E-2</v>
      </c>
      <c r="F1927">
        <f t="shared" si="155"/>
        <v>-0.14715</v>
      </c>
      <c r="G1927">
        <v>0</v>
      </c>
      <c r="H1927">
        <v>1.4999999999999999E-2</v>
      </c>
      <c r="I1927">
        <f t="shared" si="158"/>
        <v>5.6239999999998238</v>
      </c>
      <c r="J1927">
        <f t="shared" si="156"/>
        <v>6.9635834110927969E-2</v>
      </c>
      <c r="L1927">
        <f t="shared" si="157"/>
        <v>-7.1179388628490993E-3</v>
      </c>
    </row>
    <row r="1928" spans="1:12">
      <c r="A1928">
        <v>1906</v>
      </c>
      <c r="B1928">
        <v>7.6559999999999997</v>
      </c>
      <c r="C1928">
        <v>-2.7E-2</v>
      </c>
      <c r="D1928">
        <f t="shared" si="154"/>
        <v>-0.26486999999999999</v>
      </c>
      <c r="E1928">
        <v>5.0000000000000001E-3</v>
      </c>
      <c r="F1928">
        <f t="shared" si="155"/>
        <v>4.9050000000000003E-2</v>
      </c>
      <c r="G1928">
        <v>0</v>
      </c>
      <c r="H1928">
        <v>2.7E-2</v>
      </c>
      <c r="I1928">
        <f t="shared" si="158"/>
        <v>5.6279999999998234</v>
      </c>
      <c r="J1928">
        <f t="shared" si="156"/>
        <v>6.1883486442885917E-2</v>
      </c>
      <c r="L1928">
        <f t="shared" si="157"/>
        <v>-6.2480590322109225E-3</v>
      </c>
    </row>
    <row r="1929" spans="1:12">
      <c r="A1929">
        <v>1907</v>
      </c>
      <c r="B1929">
        <v>7.66</v>
      </c>
      <c r="C1929">
        <v>1.6E-2</v>
      </c>
      <c r="D1929">
        <f t="shared" si="154"/>
        <v>0.15696000000000002</v>
      </c>
      <c r="E1929">
        <v>2.5999999999999999E-2</v>
      </c>
      <c r="F1929">
        <f t="shared" si="155"/>
        <v>0.25506000000000001</v>
      </c>
      <c r="G1929">
        <v>0</v>
      </c>
      <c r="H1929">
        <v>0.03</v>
      </c>
      <c r="I1929">
        <f t="shared" si="158"/>
        <v>5.6319999999998229</v>
      </c>
      <c r="J1929">
        <f t="shared" si="156"/>
        <v>5.6646017530399925E-2</v>
      </c>
      <c r="L1929">
        <f t="shared" si="157"/>
        <v>-2.061831669264855E-3</v>
      </c>
    </row>
    <row r="1930" spans="1:12">
      <c r="A1930">
        <v>1908</v>
      </c>
      <c r="B1930">
        <v>7.6639999999999997</v>
      </c>
      <c r="C1930">
        <v>3.6999999999999998E-2</v>
      </c>
      <c r="D1930">
        <f t="shared" si="154"/>
        <v>0.36297000000000001</v>
      </c>
      <c r="E1930">
        <v>-5.0000000000000001E-3</v>
      </c>
      <c r="F1930">
        <f t="shared" si="155"/>
        <v>-4.9050000000000003E-2</v>
      </c>
      <c r="G1930">
        <v>0</v>
      </c>
      <c r="H1930">
        <v>3.7999999999999999E-2</v>
      </c>
      <c r="I1930">
        <f t="shared" si="158"/>
        <v>5.6359999999998225</v>
      </c>
      <c r="J1930">
        <f t="shared" si="156"/>
        <v>5.6310710528098849E-2</v>
      </c>
      <c r="L1930">
        <f t="shared" si="157"/>
        <v>8.2396451392955684E-4</v>
      </c>
    </row>
    <row r="1931" spans="1:12">
      <c r="A1931">
        <v>1909</v>
      </c>
      <c r="B1931">
        <v>7.6680000000000001</v>
      </c>
      <c r="C1931">
        <v>4.8000000000000001E-2</v>
      </c>
      <c r="D1931">
        <f t="shared" si="154"/>
        <v>0.47088000000000002</v>
      </c>
      <c r="E1931">
        <v>-0.01</v>
      </c>
      <c r="F1931">
        <f t="shared" si="155"/>
        <v>-9.8100000000000007E-2</v>
      </c>
      <c r="G1931">
        <v>0</v>
      </c>
      <c r="H1931">
        <v>4.9000000000000002E-2</v>
      </c>
      <c r="I1931">
        <f t="shared" si="158"/>
        <v>5.639999999999822</v>
      </c>
      <c r="J1931">
        <f t="shared" si="156"/>
        <v>6.1514961654211844E-2</v>
      </c>
      <c r="L1931">
        <f t="shared" si="157"/>
        <v>1.9330070060826715E-3</v>
      </c>
    </row>
    <row r="1932" spans="1:12">
      <c r="A1932">
        <v>1910</v>
      </c>
      <c r="B1932">
        <v>7.6719999999999997</v>
      </c>
      <c r="C1932">
        <v>-2.1000000000000001E-2</v>
      </c>
      <c r="D1932">
        <f t="shared" si="154"/>
        <v>-0.20601000000000003</v>
      </c>
      <c r="E1932">
        <v>0</v>
      </c>
      <c r="F1932">
        <f t="shared" si="155"/>
        <v>0</v>
      </c>
      <c r="G1932">
        <v>0</v>
      </c>
      <c r="H1932">
        <v>2.1000000000000001E-2</v>
      </c>
      <c r="I1932">
        <f t="shared" si="158"/>
        <v>5.6439999999998216</v>
      </c>
      <c r="J1932">
        <f t="shared" si="156"/>
        <v>6.2335788991217445E-2</v>
      </c>
      <c r="L1932">
        <f t="shared" si="157"/>
        <v>2.8366608329602294E-3</v>
      </c>
    </row>
    <row r="1933" spans="1:12">
      <c r="A1933">
        <v>1911</v>
      </c>
      <c r="B1933">
        <v>7.6760000000000002</v>
      </c>
      <c r="C1933">
        <v>3.6999999999999998E-2</v>
      </c>
      <c r="D1933">
        <f t="shared" si="154"/>
        <v>0.36297000000000001</v>
      </c>
      <c r="E1933">
        <v>-1.4999999999999999E-2</v>
      </c>
      <c r="F1933">
        <f t="shared" si="155"/>
        <v>-0.14715</v>
      </c>
      <c r="G1933">
        <v>0</v>
      </c>
      <c r="H1933">
        <v>0.04</v>
      </c>
      <c r="I1933">
        <f t="shared" si="158"/>
        <v>5.6479999999998212</v>
      </c>
      <c r="J1933">
        <f t="shared" si="156"/>
        <v>6.7001243825039206E-2</v>
      </c>
      <c r="L1933">
        <f t="shared" si="157"/>
        <v>1.6093187068567901E-3</v>
      </c>
    </row>
    <row r="1934" spans="1:12">
      <c r="A1934">
        <v>1912</v>
      </c>
      <c r="B1934">
        <v>7.68</v>
      </c>
      <c r="C1934">
        <v>1.6E-2</v>
      </c>
      <c r="D1934">
        <f t="shared" si="154"/>
        <v>0.15696000000000002</v>
      </c>
      <c r="E1934">
        <v>5.0000000000000001E-3</v>
      </c>
      <c r="F1934">
        <f t="shared" si="155"/>
        <v>4.9050000000000003E-2</v>
      </c>
      <c r="G1934">
        <v>0</v>
      </c>
      <c r="H1934">
        <v>1.7000000000000001E-2</v>
      </c>
      <c r="I1934">
        <f t="shared" si="158"/>
        <v>5.6519999999998207</v>
      </c>
      <c r="J1934">
        <f t="shared" si="156"/>
        <v>7.2100522458655183E-2</v>
      </c>
      <c r="L1934">
        <f t="shared" si="157"/>
        <v>1.2086606203356024E-3</v>
      </c>
    </row>
    <row r="1935" spans="1:12">
      <c r="A1935">
        <v>1913</v>
      </c>
      <c r="B1935">
        <v>7.6840000000000002</v>
      </c>
      <c r="C1935">
        <v>-7.3999999999999996E-2</v>
      </c>
      <c r="D1935">
        <f t="shared" si="154"/>
        <v>-0.72594000000000003</v>
      </c>
      <c r="E1935">
        <v>-0.01</v>
      </c>
      <c r="F1935">
        <f t="shared" si="155"/>
        <v>-9.8100000000000007E-2</v>
      </c>
      <c r="G1935">
        <v>0</v>
      </c>
      <c r="H1935">
        <v>7.4999999999999997E-2</v>
      </c>
      <c r="I1935">
        <f t="shared" si="158"/>
        <v>5.6559999999998203</v>
      </c>
      <c r="J1935">
        <f t="shared" si="156"/>
        <v>6.5814110452655158E-2</v>
      </c>
      <c r="L1935">
        <f t="shared" si="157"/>
        <v>-4.4099681955831626E-4</v>
      </c>
    </row>
    <row r="1936" spans="1:12">
      <c r="A1936">
        <v>1914</v>
      </c>
      <c r="B1936">
        <v>7.6879999999999997</v>
      </c>
      <c r="C1936">
        <v>9.6000000000000002E-2</v>
      </c>
      <c r="D1936">
        <f t="shared" si="154"/>
        <v>0.94176000000000004</v>
      </c>
      <c r="E1936">
        <v>-5.1999999999999998E-2</v>
      </c>
      <c r="F1936">
        <f t="shared" si="155"/>
        <v>-0.51012000000000002</v>
      </c>
      <c r="G1936">
        <v>0</v>
      </c>
      <c r="H1936">
        <v>0.109</v>
      </c>
      <c r="I1936">
        <f t="shared" si="158"/>
        <v>5.6599999999998198</v>
      </c>
      <c r="J1936">
        <f t="shared" si="156"/>
        <v>7.2136634209417724E-2</v>
      </c>
      <c r="L1936">
        <f t="shared" si="157"/>
        <v>-8.5667860899832048E-3</v>
      </c>
    </row>
    <row r="1937" spans="1:12">
      <c r="A1937">
        <v>1915</v>
      </c>
      <c r="B1937">
        <v>7.6920000000000002</v>
      </c>
      <c r="C1937">
        <v>6.4000000000000001E-2</v>
      </c>
      <c r="D1937">
        <f t="shared" si="154"/>
        <v>0.62784000000000006</v>
      </c>
      <c r="E1937">
        <v>-0.01</v>
      </c>
      <c r="F1937">
        <f t="shared" si="155"/>
        <v>-9.8100000000000007E-2</v>
      </c>
      <c r="G1937">
        <v>0</v>
      </c>
      <c r="H1937">
        <v>6.5000000000000002E-2</v>
      </c>
      <c r="I1937">
        <f t="shared" si="158"/>
        <v>5.6639999999998194</v>
      </c>
      <c r="J1937">
        <f t="shared" si="156"/>
        <v>8.478661308541488E-2</v>
      </c>
      <c r="L1937">
        <f t="shared" si="157"/>
        <v>-1.6559732708085185E-2</v>
      </c>
    </row>
    <row r="1938" spans="1:12">
      <c r="A1938">
        <v>1916</v>
      </c>
      <c r="B1938">
        <v>7.6959999999999997</v>
      </c>
      <c r="C1938">
        <v>-3.6999999999999998E-2</v>
      </c>
      <c r="D1938">
        <f t="shared" si="154"/>
        <v>-0.36297000000000001</v>
      </c>
      <c r="E1938">
        <v>-2.1000000000000001E-2</v>
      </c>
      <c r="F1938">
        <f t="shared" si="155"/>
        <v>-0.20601000000000003</v>
      </c>
      <c r="G1938">
        <v>0</v>
      </c>
      <c r="H1938">
        <v>4.2999999999999997E-2</v>
      </c>
      <c r="I1938">
        <f t="shared" si="158"/>
        <v>5.667999999999819</v>
      </c>
      <c r="J1938">
        <f t="shared" si="156"/>
        <v>8.9461309521393279E-2</v>
      </c>
      <c r="L1938">
        <f t="shared" si="157"/>
        <v>-2.5763384044963412E-2</v>
      </c>
    </row>
    <row r="1939" spans="1:12">
      <c r="A1939">
        <v>1917</v>
      </c>
      <c r="B1939">
        <v>7.7</v>
      </c>
      <c r="C1939">
        <v>-1.0999999999999999E-2</v>
      </c>
      <c r="D1939">
        <f t="shared" si="154"/>
        <v>-0.10791000000000001</v>
      </c>
      <c r="E1939">
        <v>-3.5999999999999997E-2</v>
      </c>
      <c r="F1939">
        <f t="shared" si="155"/>
        <v>-0.35315999999999997</v>
      </c>
      <c r="G1939">
        <v>0</v>
      </c>
      <c r="H1939">
        <v>3.7999999999999999E-2</v>
      </c>
      <c r="I1939">
        <f t="shared" si="158"/>
        <v>5.6719999999998185</v>
      </c>
      <c r="J1939">
        <f t="shared" si="156"/>
        <v>9.0766648317054568E-2</v>
      </c>
      <c r="L1939">
        <f t="shared" si="157"/>
        <v>-3.7806621573278368E-2</v>
      </c>
    </row>
    <row r="1940" spans="1:12">
      <c r="A1940">
        <v>1918</v>
      </c>
      <c r="B1940">
        <v>7.7039999999999997</v>
      </c>
      <c r="C1940">
        <v>2.1000000000000001E-2</v>
      </c>
      <c r="D1940">
        <f t="shared" si="154"/>
        <v>0.20601000000000003</v>
      </c>
      <c r="E1940">
        <v>-0.01</v>
      </c>
      <c r="F1940">
        <f t="shared" si="155"/>
        <v>-9.8100000000000007E-2</v>
      </c>
      <c r="G1940">
        <v>0</v>
      </c>
      <c r="H1940">
        <v>2.4E-2</v>
      </c>
      <c r="I1940">
        <f t="shared" si="158"/>
        <v>5.6759999999998181</v>
      </c>
      <c r="J1940">
        <f t="shared" si="156"/>
        <v>9.3385140381131979E-2</v>
      </c>
      <c r="L1940">
        <f t="shared" si="157"/>
        <v>-4.8694992725499604E-2</v>
      </c>
    </row>
    <row r="1941" spans="1:12">
      <c r="A1941">
        <v>1919</v>
      </c>
      <c r="B1941">
        <v>7.7080000000000002</v>
      </c>
      <c r="C1941">
        <v>4.2999999999999997E-2</v>
      </c>
      <c r="D1941">
        <f t="shared" si="154"/>
        <v>0.42182999999999998</v>
      </c>
      <c r="E1941">
        <v>-3.5999999999999997E-2</v>
      </c>
      <c r="F1941">
        <f t="shared" si="155"/>
        <v>-0.35315999999999997</v>
      </c>
      <c r="G1941">
        <v>0</v>
      </c>
      <c r="H1941">
        <v>5.6000000000000001E-2</v>
      </c>
      <c r="I1941">
        <f t="shared" si="158"/>
        <v>5.6799999999998176</v>
      </c>
      <c r="J1941">
        <f t="shared" si="156"/>
        <v>9.9924762826325786E-2</v>
      </c>
      <c r="L1941">
        <f t="shared" si="157"/>
        <v>-6.1846390949476623E-2</v>
      </c>
    </row>
    <row r="1942" spans="1:12">
      <c r="A1942">
        <v>1920</v>
      </c>
      <c r="B1942">
        <v>7.7119999999999997</v>
      </c>
      <c r="C1942">
        <v>-1.0999999999999999E-2</v>
      </c>
      <c r="D1942">
        <f t="shared" si="154"/>
        <v>-0.10791000000000001</v>
      </c>
      <c r="E1942">
        <v>2.1000000000000001E-2</v>
      </c>
      <c r="F1942">
        <f t="shared" si="155"/>
        <v>0.20601000000000003</v>
      </c>
      <c r="G1942">
        <v>0</v>
      </c>
      <c r="H1942">
        <v>2.3E-2</v>
      </c>
      <c r="I1942">
        <f t="shared" si="158"/>
        <v>5.6839999999998172</v>
      </c>
      <c r="J1942">
        <f t="shared" si="156"/>
        <v>0.10265421804050739</v>
      </c>
      <c r="L1942">
        <f t="shared" si="157"/>
        <v>-6.93214815831074E-2</v>
      </c>
    </row>
    <row r="1943" spans="1:12">
      <c r="A1943">
        <v>1921</v>
      </c>
      <c r="B1943">
        <v>7.7160000000000002</v>
      </c>
      <c r="C1943">
        <v>1.6E-2</v>
      </c>
      <c r="D1943">
        <f t="shared" ref="D1943:D2006" si="159">C1943*9.81</f>
        <v>0.15696000000000002</v>
      </c>
      <c r="E1943">
        <v>-2.1000000000000001E-2</v>
      </c>
      <c r="F1943">
        <f t="shared" ref="F1943:F2006" si="160">E1943*9.81</f>
        <v>-0.20601000000000003</v>
      </c>
      <c r="G1943">
        <v>0</v>
      </c>
      <c r="H1943">
        <v>2.5999999999999999E-2</v>
      </c>
      <c r="I1943">
        <f t="shared" si="158"/>
        <v>5.6879999999998168</v>
      </c>
      <c r="J1943">
        <f t="shared" si="156"/>
        <v>0.10565966056033999</v>
      </c>
      <c r="L1943">
        <f t="shared" si="157"/>
        <v>-7.7393144547567488E-2</v>
      </c>
    </row>
    <row r="1944" spans="1:12">
      <c r="A1944">
        <v>1922</v>
      </c>
      <c r="B1944">
        <v>7.72</v>
      </c>
      <c r="C1944">
        <v>3.6999999999999998E-2</v>
      </c>
      <c r="D1944">
        <f t="shared" si="159"/>
        <v>0.36297000000000001</v>
      </c>
      <c r="E1944">
        <v>0</v>
      </c>
      <c r="F1944">
        <f t="shared" si="160"/>
        <v>0</v>
      </c>
      <c r="G1944">
        <v>0</v>
      </c>
      <c r="H1944">
        <v>3.6999999999999998E-2</v>
      </c>
      <c r="I1944">
        <f t="shared" si="158"/>
        <v>5.6919999999998163</v>
      </c>
      <c r="J1944">
        <f t="shared" ref="J1944:J2007" si="161">(D1944+J1943*(11.254+2*63.3257)-J1942*63.3257)/(1+11.254+63.3257)</f>
        <v>0.11158231030382697</v>
      </c>
      <c r="L1944">
        <f t="shared" ref="L1944:L2007" si="162">(F1944+L1943*(11.254+2*63.3257)-L1942*63.3257)/(1+11.254+63.3257)</f>
        <v>-8.3132126878020532E-2</v>
      </c>
    </row>
    <row r="1945" spans="1:12">
      <c r="A1945">
        <v>1923</v>
      </c>
      <c r="B1945">
        <v>7.7240000000000002</v>
      </c>
      <c r="C1945">
        <v>5.0000000000000001E-3</v>
      </c>
      <c r="D1945">
        <f t="shared" si="159"/>
        <v>4.9050000000000003E-2</v>
      </c>
      <c r="E1945">
        <v>0</v>
      </c>
      <c r="F1945">
        <f t="shared" si="160"/>
        <v>0</v>
      </c>
      <c r="G1945">
        <v>0</v>
      </c>
      <c r="H1945">
        <v>5.0000000000000001E-3</v>
      </c>
      <c r="I1945">
        <f t="shared" si="158"/>
        <v>5.6959999999998159</v>
      </c>
      <c r="J1945">
        <f t="shared" si="161"/>
        <v>0.11571733109058988</v>
      </c>
      <c r="L1945">
        <f t="shared" si="162"/>
        <v>-8.6840701356161468E-2</v>
      </c>
    </row>
    <row r="1946" spans="1:12">
      <c r="A1946">
        <v>1924</v>
      </c>
      <c r="B1946">
        <v>7.7279999999999998</v>
      </c>
      <c r="C1946">
        <v>1.6E-2</v>
      </c>
      <c r="D1946">
        <f t="shared" si="159"/>
        <v>0.15696000000000002</v>
      </c>
      <c r="E1946">
        <v>-2.1000000000000001E-2</v>
      </c>
      <c r="F1946">
        <f t="shared" si="160"/>
        <v>-0.20601000000000003</v>
      </c>
      <c r="G1946">
        <v>0</v>
      </c>
      <c r="H1946">
        <v>2.5999999999999999E-2</v>
      </c>
      <c r="I1946">
        <f t="shared" si="158"/>
        <v>5.6999999999998154</v>
      </c>
      <c r="J1946">
        <f t="shared" si="161"/>
        <v>0.11972761103012024</v>
      </c>
      <c r="L1946">
        <f t="shared" si="162"/>
        <v>-9.15247285946163E-2</v>
      </c>
    </row>
    <row r="1947" spans="1:12">
      <c r="A1947">
        <v>1925</v>
      </c>
      <c r="B1947">
        <v>7.7320000000000002</v>
      </c>
      <c r="C1947">
        <v>1.0999999999999999E-2</v>
      </c>
      <c r="D1947">
        <f t="shared" si="159"/>
        <v>0.10791000000000001</v>
      </c>
      <c r="E1947">
        <v>5.0000000000000001E-3</v>
      </c>
      <c r="F1947">
        <f t="shared" si="160"/>
        <v>4.9050000000000003E-2</v>
      </c>
      <c r="G1947">
        <v>0</v>
      </c>
      <c r="H1947">
        <v>1.2E-2</v>
      </c>
      <c r="I1947">
        <f t="shared" si="158"/>
        <v>5.703999999999815</v>
      </c>
      <c r="J1947">
        <f t="shared" si="161"/>
        <v>0.1229313307238554</v>
      </c>
      <c r="L1947">
        <f t="shared" si="162"/>
        <v>-9.3589364668847902E-2</v>
      </c>
    </row>
    <row r="1948" spans="1:12">
      <c r="A1948">
        <v>1926</v>
      </c>
      <c r="B1948">
        <v>7.7359999999999998</v>
      </c>
      <c r="C1948">
        <v>2.7E-2</v>
      </c>
      <c r="D1948">
        <f t="shared" si="159"/>
        <v>0.26486999999999999</v>
      </c>
      <c r="E1948">
        <v>0.01</v>
      </c>
      <c r="F1948">
        <f t="shared" si="160"/>
        <v>9.8100000000000007E-2</v>
      </c>
      <c r="G1948">
        <v>0</v>
      </c>
      <c r="H1948">
        <v>2.9000000000000001E-2</v>
      </c>
      <c r="I1948">
        <f t="shared" si="158"/>
        <v>5.7079999999998146</v>
      </c>
      <c r="J1948">
        <f t="shared" si="161"/>
        <v>0.12749362008840312</v>
      </c>
      <c r="L1948">
        <f t="shared" si="162"/>
        <v>-9.2782999467307253E-2</v>
      </c>
    </row>
    <row r="1949" spans="1:12">
      <c r="A1949">
        <v>1927</v>
      </c>
      <c r="B1949">
        <v>7.74</v>
      </c>
      <c r="C1949">
        <v>-2.1000000000000001E-2</v>
      </c>
      <c r="D1949">
        <f t="shared" si="159"/>
        <v>-0.20601000000000003</v>
      </c>
      <c r="E1949">
        <v>-1.4999999999999999E-2</v>
      </c>
      <c r="F1949">
        <f t="shared" si="160"/>
        <v>-0.14715</v>
      </c>
      <c r="G1949">
        <v>0</v>
      </c>
      <c r="H1949">
        <v>2.5999999999999999E-2</v>
      </c>
      <c r="I1949">
        <f t="shared" si="158"/>
        <v>5.7119999999998141</v>
      </c>
      <c r="J1949">
        <f t="shared" si="161"/>
        <v>0.12690360117491359</v>
      </c>
      <c r="L1949">
        <f t="shared" si="162"/>
        <v>-9.2826706437426063E-2</v>
      </c>
    </row>
    <row r="1950" spans="1:12">
      <c r="A1950">
        <v>1928</v>
      </c>
      <c r="B1950">
        <v>7.7439999999999998</v>
      </c>
      <c r="C1950">
        <v>5.0000000000000001E-3</v>
      </c>
      <c r="D1950">
        <f t="shared" si="159"/>
        <v>4.9050000000000003E-2</v>
      </c>
      <c r="E1950">
        <v>-2.5999999999999999E-2</v>
      </c>
      <c r="F1950">
        <f t="shared" si="160"/>
        <v>-0.25506000000000001</v>
      </c>
      <c r="G1950">
        <v>0</v>
      </c>
      <c r="H1950">
        <v>2.5999999999999999E-2</v>
      </c>
      <c r="I1950">
        <f t="shared" si="158"/>
        <v>5.7159999999998137</v>
      </c>
      <c r="J1950">
        <f t="shared" si="161"/>
        <v>0.12537915794631019</v>
      </c>
      <c r="L1950">
        <f t="shared" si="162"/>
        <v>-9.5009846461006797E-2</v>
      </c>
    </row>
    <row r="1951" spans="1:12">
      <c r="A1951">
        <v>1929</v>
      </c>
      <c r="B1951">
        <v>7.7480000000000002</v>
      </c>
      <c r="C1951">
        <v>3.2000000000000001E-2</v>
      </c>
      <c r="D1951">
        <f t="shared" si="159"/>
        <v>0.31392000000000003</v>
      </c>
      <c r="E1951">
        <v>-4.5999999999999999E-2</v>
      </c>
      <c r="F1951">
        <f t="shared" si="160"/>
        <v>-0.45125999999999999</v>
      </c>
      <c r="G1951">
        <v>0</v>
      </c>
      <c r="H1951">
        <v>5.6000000000000001E-2</v>
      </c>
      <c r="I1951">
        <f t="shared" si="158"/>
        <v>5.7199999999998132</v>
      </c>
      <c r="J1951">
        <f t="shared" si="161"/>
        <v>0.12659647433539509</v>
      </c>
      <c r="L1951">
        <f t="shared" si="162"/>
        <v>-0.10155259568772056</v>
      </c>
    </row>
    <row r="1952" spans="1:12">
      <c r="A1952">
        <v>1930</v>
      </c>
      <c r="B1952">
        <v>7.7519999999999998</v>
      </c>
      <c r="C1952">
        <v>-5.0000000000000001E-3</v>
      </c>
      <c r="D1952">
        <f t="shared" si="159"/>
        <v>-4.9050000000000003E-2</v>
      </c>
      <c r="E1952">
        <v>-1.4999999999999999E-2</v>
      </c>
      <c r="F1952">
        <f t="shared" si="160"/>
        <v>-0.14715</v>
      </c>
      <c r="G1952">
        <v>0</v>
      </c>
      <c r="H1952">
        <v>1.6E-2</v>
      </c>
      <c r="I1952">
        <f t="shared" si="158"/>
        <v>5.7239999999998128</v>
      </c>
      <c r="J1952">
        <f t="shared" si="161"/>
        <v>0.12529243288147129</v>
      </c>
      <c r="L1952">
        <f t="shared" si="162"/>
        <v>-0.10763784846086449</v>
      </c>
    </row>
    <row r="1953" spans="1:12">
      <c r="A1953">
        <v>1931</v>
      </c>
      <c r="B1953">
        <v>7.7560000000000002</v>
      </c>
      <c r="C1953">
        <v>5.8999999999999997E-2</v>
      </c>
      <c r="D1953">
        <f t="shared" si="159"/>
        <v>0.57879000000000003</v>
      </c>
      <c r="E1953">
        <v>5.0000000000000001E-3</v>
      </c>
      <c r="F1953">
        <f t="shared" si="160"/>
        <v>4.9050000000000003E-2</v>
      </c>
      <c r="G1953">
        <v>0</v>
      </c>
      <c r="H1953">
        <v>5.8999999999999997E-2</v>
      </c>
      <c r="I1953">
        <f t="shared" si="158"/>
        <v>5.7279999999998124</v>
      </c>
      <c r="J1953">
        <f t="shared" si="161"/>
        <v>0.13020007645798437</v>
      </c>
      <c r="L1953">
        <f t="shared" si="162"/>
        <v>-0.11066333074083406</v>
      </c>
    </row>
    <row r="1954" spans="1:12">
      <c r="A1954">
        <v>1932</v>
      </c>
      <c r="B1954">
        <v>7.76</v>
      </c>
      <c r="C1954">
        <v>2.7E-2</v>
      </c>
      <c r="D1954">
        <f t="shared" si="159"/>
        <v>0.26486999999999999</v>
      </c>
      <c r="E1954">
        <v>-5.0000000000000001E-3</v>
      </c>
      <c r="F1954">
        <f t="shared" si="160"/>
        <v>-4.9050000000000003E-2</v>
      </c>
      <c r="G1954">
        <v>0</v>
      </c>
      <c r="H1954">
        <v>2.7E-2</v>
      </c>
      <c r="I1954">
        <f t="shared" si="158"/>
        <v>5.7319999999998119</v>
      </c>
      <c r="J1954">
        <f t="shared" si="161"/>
        <v>0.13609385333689772</v>
      </c>
      <c r="L1954">
        <f t="shared" si="162"/>
        <v>-0.11238307099484184</v>
      </c>
    </row>
    <row r="1955" spans="1:12">
      <c r="A1955">
        <v>1933</v>
      </c>
      <c r="B1955">
        <v>7.7640000000000002</v>
      </c>
      <c r="C1955">
        <v>-5.0000000000000001E-3</v>
      </c>
      <c r="D1955">
        <f t="shared" si="159"/>
        <v>-4.9050000000000003E-2</v>
      </c>
      <c r="E1955">
        <v>1.4999999999999999E-2</v>
      </c>
      <c r="F1955">
        <f t="shared" si="160"/>
        <v>0.14715</v>
      </c>
      <c r="G1955">
        <v>0</v>
      </c>
      <c r="H1955">
        <v>1.6E-2</v>
      </c>
      <c r="I1955">
        <f t="shared" si="158"/>
        <v>5.7359999999998115</v>
      </c>
      <c r="J1955">
        <f t="shared" si="161"/>
        <v>0.13858240109726333</v>
      </c>
      <c r="L1955">
        <f t="shared" si="162"/>
        <v>-0.11039008457664193</v>
      </c>
    </row>
    <row r="1956" spans="1:12">
      <c r="A1956">
        <v>1934</v>
      </c>
      <c r="B1956">
        <v>7.7679999999999998</v>
      </c>
      <c r="C1956">
        <v>-5.0000000000000001E-3</v>
      </c>
      <c r="D1956">
        <f t="shared" si="159"/>
        <v>-4.9050000000000003E-2</v>
      </c>
      <c r="E1956">
        <v>1.4999999999999999E-2</v>
      </c>
      <c r="F1956">
        <f t="shared" si="160"/>
        <v>0.14715</v>
      </c>
      <c r="G1956">
        <v>0</v>
      </c>
      <c r="H1956">
        <v>1.6E-2</v>
      </c>
      <c r="I1956">
        <f t="shared" si="158"/>
        <v>5.739999999999811</v>
      </c>
      <c r="J1956">
        <f t="shared" si="161"/>
        <v>0.138184895256559</v>
      </c>
      <c r="L1956">
        <f t="shared" si="162"/>
        <v>-0.1053126981276398</v>
      </c>
    </row>
    <row r="1957" spans="1:12">
      <c r="A1957">
        <v>1935</v>
      </c>
      <c r="B1957">
        <v>7.7720000000000002</v>
      </c>
      <c r="C1957">
        <v>0</v>
      </c>
      <c r="D1957">
        <f t="shared" si="159"/>
        <v>0</v>
      </c>
      <c r="E1957">
        <v>3.1E-2</v>
      </c>
      <c r="F1957">
        <f t="shared" si="160"/>
        <v>0.30410999999999999</v>
      </c>
      <c r="G1957">
        <v>0</v>
      </c>
      <c r="H1957">
        <v>3.1E-2</v>
      </c>
      <c r="I1957">
        <f t="shared" si="158"/>
        <v>5.7439999999998106</v>
      </c>
      <c r="J1957">
        <f t="shared" si="161"/>
        <v>0.13602350495105037</v>
      </c>
      <c r="L1957">
        <f t="shared" si="162"/>
        <v>-9.5641427281351513E-2</v>
      </c>
    </row>
    <row r="1958" spans="1:12">
      <c r="A1958">
        <v>1936</v>
      </c>
      <c r="B1958">
        <v>7.7759999999999998</v>
      </c>
      <c r="C1958">
        <v>6.9000000000000006E-2</v>
      </c>
      <c r="D1958">
        <f t="shared" si="159"/>
        <v>0.6768900000000001</v>
      </c>
      <c r="E1958">
        <v>1.4999999999999999E-2</v>
      </c>
      <c r="F1958">
        <f t="shared" si="160"/>
        <v>0.14715</v>
      </c>
      <c r="G1958">
        <v>0</v>
      </c>
      <c r="H1958">
        <v>7.0999999999999994E-2</v>
      </c>
      <c r="I1958">
        <f t="shared" si="158"/>
        <v>5.7479999999998102</v>
      </c>
      <c r="J1958">
        <f t="shared" si="161"/>
        <v>0.14136878868437294</v>
      </c>
      <c r="L1958">
        <f t="shared" si="162"/>
        <v>-8.4325803859822301E-2</v>
      </c>
    </row>
    <row r="1959" spans="1:12">
      <c r="A1959">
        <v>1937</v>
      </c>
      <c r="B1959">
        <v>7.78</v>
      </c>
      <c r="C1959">
        <v>2.7E-2</v>
      </c>
      <c r="D1959">
        <f t="shared" si="159"/>
        <v>0.26486999999999999</v>
      </c>
      <c r="E1959">
        <v>3.1E-2</v>
      </c>
      <c r="F1959">
        <f t="shared" si="160"/>
        <v>0.30410999999999999</v>
      </c>
      <c r="G1959">
        <v>0</v>
      </c>
      <c r="H1959">
        <v>4.1000000000000002E-2</v>
      </c>
      <c r="I1959">
        <f t="shared" si="158"/>
        <v>5.7519999999998097</v>
      </c>
      <c r="J1959">
        <f t="shared" si="161"/>
        <v>0.1474814756284451</v>
      </c>
      <c r="L1959">
        <f t="shared" si="162"/>
        <v>-6.9705402112202816E-2</v>
      </c>
    </row>
    <row r="1960" spans="1:12">
      <c r="A1960">
        <v>1938</v>
      </c>
      <c r="B1960">
        <v>7.7839999999999998</v>
      </c>
      <c r="C1960">
        <v>1.0999999999999999E-2</v>
      </c>
      <c r="D1960">
        <f t="shared" si="159"/>
        <v>0.10791000000000001</v>
      </c>
      <c r="E1960">
        <v>-1.4999999999999999E-2</v>
      </c>
      <c r="F1960">
        <f t="shared" si="160"/>
        <v>-0.14715</v>
      </c>
      <c r="G1960">
        <v>0</v>
      </c>
      <c r="H1960">
        <v>1.9E-2</v>
      </c>
      <c r="I1960">
        <f t="shared" si="158"/>
        <v>5.7559999999998093</v>
      </c>
      <c r="J1960">
        <f t="shared" si="161"/>
        <v>0.15207951854189652</v>
      </c>
      <c r="L1960">
        <f t="shared" si="162"/>
        <v>-5.8480131608860897E-2</v>
      </c>
    </row>
    <row r="1961" spans="1:12">
      <c r="A1961">
        <v>1939</v>
      </c>
      <c r="B1961">
        <v>7.7880000000000003</v>
      </c>
      <c r="C1961">
        <v>2.7E-2</v>
      </c>
      <c r="D1961">
        <f t="shared" si="159"/>
        <v>0.26486999999999999</v>
      </c>
      <c r="E1961">
        <v>5.0000000000000001E-3</v>
      </c>
      <c r="F1961">
        <f t="shared" si="160"/>
        <v>4.9050000000000003E-2</v>
      </c>
      <c r="G1961">
        <v>0</v>
      </c>
      <c r="H1961">
        <v>2.7E-2</v>
      </c>
      <c r="I1961">
        <f t="shared" si="158"/>
        <v>5.7599999999998088</v>
      </c>
      <c r="J1961">
        <f t="shared" si="161"/>
        <v>0.1574244030490122</v>
      </c>
      <c r="L1961">
        <f t="shared" si="162"/>
        <v>-4.7652115039301335E-2</v>
      </c>
    </row>
    <row r="1962" spans="1:12">
      <c r="A1962">
        <v>1940</v>
      </c>
      <c r="B1962">
        <v>7.7919999999999998</v>
      </c>
      <c r="C1962">
        <v>5.0000000000000001E-3</v>
      </c>
      <c r="D1962">
        <f t="shared" si="159"/>
        <v>4.9050000000000003E-2</v>
      </c>
      <c r="E1962">
        <v>0</v>
      </c>
      <c r="F1962">
        <f t="shared" si="160"/>
        <v>0</v>
      </c>
      <c r="G1962">
        <v>0</v>
      </c>
      <c r="H1962">
        <v>5.0000000000000001E-3</v>
      </c>
      <c r="I1962">
        <f t="shared" si="158"/>
        <v>5.7639999999998084</v>
      </c>
      <c r="J1962">
        <f t="shared" si="161"/>
        <v>0.16046879393417371</v>
      </c>
      <c r="L1962">
        <f t="shared" si="162"/>
        <v>-3.7949194229636045E-2</v>
      </c>
    </row>
    <row r="1963" spans="1:12">
      <c r="A1963">
        <v>1941</v>
      </c>
      <c r="B1963">
        <v>7.7960000000000003</v>
      </c>
      <c r="C1963">
        <v>4.2999999999999997E-2</v>
      </c>
      <c r="D1963">
        <f t="shared" si="159"/>
        <v>0.42182999999999998</v>
      </c>
      <c r="E1963">
        <v>5.0000000000000001E-3</v>
      </c>
      <c r="F1963">
        <f t="shared" si="160"/>
        <v>4.9050000000000003E-2</v>
      </c>
      <c r="G1963">
        <v>0</v>
      </c>
      <c r="H1963">
        <v>4.2999999999999997E-2</v>
      </c>
      <c r="I1963">
        <f t="shared" si="158"/>
        <v>5.7679999999998079</v>
      </c>
      <c r="J1963">
        <f t="shared" si="161"/>
        <v>0.16647767449260803</v>
      </c>
      <c r="L1963">
        <f t="shared" si="162"/>
        <v>-2.8668349683464815E-2</v>
      </c>
    </row>
    <row r="1964" spans="1:12">
      <c r="A1964">
        <v>1942</v>
      </c>
      <c r="B1964">
        <v>7.8</v>
      </c>
      <c r="C1964">
        <v>1.6E-2</v>
      </c>
      <c r="D1964">
        <f t="shared" si="159"/>
        <v>0.15696000000000002</v>
      </c>
      <c r="E1964">
        <v>0</v>
      </c>
      <c r="F1964">
        <f t="shared" si="160"/>
        <v>0</v>
      </c>
      <c r="G1964">
        <v>0</v>
      </c>
      <c r="H1964">
        <v>1.6E-2</v>
      </c>
      <c r="I1964">
        <f t="shared" si="158"/>
        <v>5.7719999999998075</v>
      </c>
      <c r="J1964">
        <f t="shared" si="161"/>
        <v>0.17138638533806833</v>
      </c>
      <c r="L1964">
        <f t="shared" si="162"/>
        <v>-2.0512927960952811E-2</v>
      </c>
    </row>
    <row r="1965" spans="1:12">
      <c r="A1965">
        <v>1943</v>
      </c>
      <c r="B1965">
        <v>7.8040000000000003</v>
      </c>
      <c r="C1965">
        <v>5.2999999999999999E-2</v>
      </c>
      <c r="D1965">
        <f t="shared" si="159"/>
        <v>0.51993</v>
      </c>
      <c r="E1965">
        <v>-0.01</v>
      </c>
      <c r="F1965">
        <f t="shared" si="160"/>
        <v>-9.8100000000000007E-2</v>
      </c>
      <c r="G1965">
        <v>0</v>
      </c>
      <c r="H1965">
        <v>5.3999999999999999E-2</v>
      </c>
      <c r="I1965">
        <f t="shared" si="158"/>
        <v>5.7759999999998071</v>
      </c>
      <c r="J1965">
        <f t="shared" si="161"/>
        <v>0.18011083337171085</v>
      </c>
      <c r="L1965">
        <f t="shared" si="162"/>
        <v>-1.4706332839058553E-2</v>
      </c>
    </row>
    <row r="1966" spans="1:12">
      <c r="A1966">
        <v>1944</v>
      </c>
      <c r="B1966">
        <v>7.8079999999999998</v>
      </c>
      <c r="C1966">
        <v>1.6E-2</v>
      </c>
      <c r="D1966">
        <f t="shared" si="159"/>
        <v>0.15696000000000002</v>
      </c>
      <c r="E1966">
        <v>0</v>
      </c>
      <c r="F1966">
        <f t="shared" si="160"/>
        <v>0</v>
      </c>
      <c r="G1966">
        <v>0</v>
      </c>
      <c r="H1966">
        <v>1.6E-2</v>
      </c>
      <c r="I1966">
        <f t="shared" si="158"/>
        <v>5.7799999999998066</v>
      </c>
      <c r="J1966">
        <f t="shared" si="161"/>
        <v>0.18711444605437996</v>
      </c>
      <c r="L1966">
        <f t="shared" si="162"/>
        <v>-9.6466007476424965E-3</v>
      </c>
    </row>
    <row r="1967" spans="1:12">
      <c r="A1967">
        <v>1945</v>
      </c>
      <c r="B1967">
        <v>7.8120000000000003</v>
      </c>
      <c r="C1967">
        <v>5.0000000000000001E-3</v>
      </c>
      <c r="D1967">
        <f t="shared" si="159"/>
        <v>4.9050000000000003E-2</v>
      </c>
      <c r="E1967">
        <v>0.01</v>
      </c>
      <c r="F1967">
        <f t="shared" si="160"/>
        <v>9.8100000000000007E-2</v>
      </c>
      <c r="G1967">
        <v>0</v>
      </c>
      <c r="H1967">
        <v>1.2E-2</v>
      </c>
      <c r="I1967">
        <f t="shared" si="158"/>
        <v>5.7839999999998062</v>
      </c>
      <c r="J1967">
        <f t="shared" si="161"/>
        <v>0.19115579881979869</v>
      </c>
      <c r="L1967">
        <f t="shared" si="162"/>
        <v>-3.9816182556634532E-3</v>
      </c>
    </row>
    <row r="1968" spans="1:12">
      <c r="A1968">
        <v>1946</v>
      </c>
      <c r="B1968">
        <v>7.8159999999999998</v>
      </c>
      <c r="C1968">
        <v>2.1000000000000001E-2</v>
      </c>
      <c r="D1968">
        <f t="shared" si="159"/>
        <v>0.20601000000000003</v>
      </c>
      <c r="E1968">
        <v>0</v>
      </c>
      <c r="F1968">
        <f t="shared" si="160"/>
        <v>0</v>
      </c>
      <c r="G1968">
        <v>0</v>
      </c>
      <c r="H1968">
        <v>2.1000000000000001E-2</v>
      </c>
      <c r="I1968">
        <f t="shared" si="158"/>
        <v>5.7879999999998057</v>
      </c>
      <c r="J1968">
        <f t="shared" si="161"/>
        <v>0.19473844990199768</v>
      </c>
      <c r="L1968">
        <f t="shared" si="162"/>
        <v>8.1756194812117105E-4</v>
      </c>
    </row>
    <row r="1969" spans="1:12">
      <c r="A1969">
        <v>1947</v>
      </c>
      <c r="B1969">
        <v>7.82</v>
      </c>
      <c r="C1969">
        <v>5.0000000000000001E-3</v>
      </c>
      <c r="D1969">
        <f t="shared" si="159"/>
        <v>4.9050000000000003E-2</v>
      </c>
      <c r="E1969">
        <v>5.0000000000000001E-3</v>
      </c>
      <c r="F1969">
        <f t="shared" si="160"/>
        <v>4.9050000000000003E-2</v>
      </c>
      <c r="G1969">
        <v>0</v>
      </c>
      <c r="H1969">
        <v>7.0000000000000001E-3</v>
      </c>
      <c r="I1969">
        <f t="shared" si="158"/>
        <v>5.7919999999998053</v>
      </c>
      <c r="J1969">
        <f t="shared" si="161"/>
        <v>0.19581261978801218</v>
      </c>
      <c r="L1969">
        <f t="shared" si="162"/>
        <v>5.4768009221139603E-3</v>
      </c>
    </row>
    <row r="1970" spans="1:12">
      <c r="A1970">
        <v>1948</v>
      </c>
      <c r="B1970">
        <v>7.8239999999999998</v>
      </c>
      <c r="C1970">
        <v>3.6999999999999998E-2</v>
      </c>
      <c r="D1970">
        <f t="shared" si="159"/>
        <v>0.36297000000000001</v>
      </c>
      <c r="E1970">
        <v>0.01</v>
      </c>
      <c r="F1970">
        <f t="shared" si="160"/>
        <v>9.8100000000000007E-2</v>
      </c>
      <c r="G1970">
        <v>0</v>
      </c>
      <c r="H1970">
        <v>3.9E-2</v>
      </c>
      <c r="I1970">
        <f t="shared" si="158"/>
        <v>5.7959999999998049</v>
      </c>
      <c r="J1970">
        <f t="shared" si="161"/>
        <v>0.19892430110141743</v>
      </c>
      <c r="L1970">
        <f t="shared" si="162"/>
        <v>1.0606124914842975E-2</v>
      </c>
    </row>
    <row r="1971" spans="1:12">
      <c r="A1971">
        <v>1949</v>
      </c>
      <c r="B1971">
        <v>7.8280000000000003</v>
      </c>
      <c r="C1971">
        <v>1.6E-2</v>
      </c>
      <c r="D1971">
        <f t="shared" si="159"/>
        <v>0.15696000000000002</v>
      </c>
      <c r="E1971">
        <v>5.0000000000000001E-3</v>
      </c>
      <c r="F1971">
        <f t="shared" si="160"/>
        <v>4.9050000000000003E-2</v>
      </c>
      <c r="G1971">
        <v>0</v>
      </c>
      <c r="H1971">
        <v>1.7000000000000001E-2</v>
      </c>
      <c r="I1971">
        <f t="shared" si="158"/>
        <v>5.7999999999998044</v>
      </c>
      <c r="J1971">
        <f t="shared" si="161"/>
        <v>0.20097624224760996</v>
      </c>
      <c r="L1971">
        <f t="shared" si="162"/>
        <v>1.5412467192617518E-2</v>
      </c>
    </row>
    <row r="1972" spans="1:12">
      <c r="A1972">
        <v>1950</v>
      </c>
      <c r="B1972">
        <v>7.8319999999999999</v>
      </c>
      <c r="C1972">
        <v>-1.0999999999999999E-2</v>
      </c>
      <c r="D1972">
        <f t="shared" si="159"/>
        <v>-0.10791000000000001</v>
      </c>
      <c r="E1972">
        <v>5.0000000000000001E-3</v>
      </c>
      <c r="F1972">
        <f t="shared" si="160"/>
        <v>4.9050000000000003E-2</v>
      </c>
      <c r="G1972">
        <v>0</v>
      </c>
      <c r="H1972">
        <v>1.2E-2</v>
      </c>
      <c r="I1972">
        <f t="shared" si="158"/>
        <v>5.803999999999804</v>
      </c>
      <c r="J1972">
        <f t="shared" si="161"/>
        <v>0.19860860076707787</v>
      </c>
      <c r="L1972">
        <f t="shared" si="162"/>
        <v>1.9884600873844745E-2</v>
      </c>
    </row>
    <row r="1973" spans="1:12">
      <c r="A1973">
        <v>1951</v>
      </c>
      <c r="B1973">
        <v>7.8360000000000003</v>
      </c>
      <c r="C1973">
        <v>4.2999999999999997E-2</v>
      </c>
      <c r="D1973">
        <f t="shared" si="159"/>
        <v>0.42182999999999998</v>
      </c>
      <c r="E1973">
        <v>-5.0000000000000001E-3</v>
      </c>
      <c r="F1973">
        <f t="shared" si="160"/>
        <v>-4.9050000000000003E-2</v>
      </c>
      <c r="G1973">
        <v>0</v>
      </c>
      <c r="H1973">
        <v>4.2999999999999997E-2</v>
      </c>
      <c r="I1973">
        <f t="shared" si="158"/>
        <v>5.8079999999998035</v>
      </c>
      <c r="J1973">
        <f t="shared" si="161"/>
        <v>0.19957829031505422</v>
      </c>
      <c r="L1973">
        <f t="shared" si="162"/>
        <v>2.2719573690400591E-2</v>
      </c>
    </row>
    <row r="1974" spans="1:12">
      <c r="A1974">
        <v>1952</v>
      </c>
      <c r="B1974">
        <v>7.84</v>
      </c>
      <c r="C1974">
        <v>5.0000000000000001E-3</v>
      </c>
      <c r="D1974">
        <f t="shared" si="159"/>
        <v>4.9050000000000003E-2</v>
      </c>
      <c r="E1974">
        <v>1.4999999999999999E-2</v>
      </c>
      <c r="F1974">
        <f t="shared" si="160"/>
        <v>0.14715</v>
      </c>
      <c r="G1974">
        <v>0</v>
      </c>
      <c r="H1974">
        <v>1.6E-2</v>
      </c>
      <c r="I1974">
        <f t="shared" si="158"/>
        <v>5.8119999999998031</v>
      </c>
      <c r="J1974">
        <f t="shared" si="161"/>
        <v>0.19839911097315729</v>
      </c>
      <c r="L1974">
        <f t="shared" si="162"/>
        <v>2.6741249674811347E-2</v>
      </c>
    </row>
    <row r="1975" spans="1:12">
      <c r="A1975">
        <v>1953</v>
      </c>
      <c r="B1975">
        <v>7.8440000000000003</v>
      </c>
      <c r="C1975">
        <v>3.6999999999999998E-2</v>
      </c>
      <c r="D1975">
        <f t="shared" si="159"/>
        <v>0.36297000000000001</v>
      </c>
      <c r="E1975">
        <v>-0.01</v>
      </c>
      <c r="F1975">
        <f t="shared" si="160"/>
        <v>-9.8100000000000007E-2</v>
      </c>
      <c r="G1975">
        <v>0</v>
      </c>
      <c r="H1975">
        <v>3.9E-2</v>
      </c>
      <c r="I1975">
        <f t="shared" si="158"/>
        <v>5.8159999999998027</v>
      </c>
      <c r="J1975">
        <f t="shared" si="161"/>
        <v>0.19958856438162118</v>
      </c>
      <c r="L1975">
        <f t="shared" si="162"/>
        <v>2.8459094508955816E-2</v>
      </c>
    </row>
    <row r="1976" spans="1:12">
      <c r="A1976">
        <v>1954</v>
      </c>
      <c r="B1976">
        <v>7.8479999999999999</v>
      </c>
      <c r="C1976">
        <v>0</v>
      </c>
      <c r="D1976">
        <f t="shared" si="159"/>
        <v>0</v>
      </c>
      <c r="E1976">
        <v>1.4999999999999999E-2</v>
      </c>
      <c r="F1976">
        <f t="shared" si="160"/>
        <v>0.14715</v>
      </c>
      <c r="G1976">
        <v>0</v>
      </c>
      <c r="H1976">
        <v>1.4999999999999999E-2</v>
      </c>
      <c r="I1976">
        <f t="shared" si="158"/>
        <v>5.8199999999998022</v>
      </c>
      <c r="J1976">
        <f t="shared" si="161"/>
        <v>0.1979443980952604</v>
      </c>
      <c r="L1976">
        <f t="shared" si="162"/>
        <v>3.1468826382787363E-2</v>
      </c>
    </row>
    <row r="1977" spans="1:12">
      <c r="A1977">
        <v>1955</v>
      </c>
      <c r="B1977">
        <v>7.8520000000000003</v>
      </c>
      <c r="C1977">
        <v>1.6E-2</v>
      </c>
      <c r="D1977">
        <f t="shared" si="159"/>
        <v>0.15696000000000002</v>
      </c>
      <c r="E1977">
        <v>-0.01</v>
      </c>
      <c r="F1977">
        <f t="shared" si="160"/>
        <v>-9.8100000000000007E-2</v>
      </c>
      <c r="G1977">
        <v>0</v>
      </c>
      <c r="H1977">
        <v>1.9E-2</v>
      </c>
      <c r="I1977">
        <f t="shared" si="158"/>
        <v>5.8239999999998018</v>
      </c>
      <c r="J1977">
        <f t="shared" si="161"/>
        <v>0.19602453893869512</v>
      </c>
      <c r="L1977">
        <f t="shared" si="162"/>
        <v>3.2276246250025613E-2</v>
      </c>
    </row>
    <row r="1978" spans="1:12">
      <c r="A1978">
        <v>1956</v>
      </c>
      <c r="B1978">
        <v>7.8559999999999999</v>
      </c>
      <c r="C1978">
        <v>-5.0000000000000001E-3</v>
      </c>
      <c r="D1978">
        <f t="shared" si="159"/>
        <v>-4.9050000000000003E-2</v>
      </c>
      <c r="E1978">
        <v>-0.01</v>
      </c>
      <c r="F1978">
        <f t="shared" si="160"/>
        <v>-9.8100000000000007E-2</v>
      </c>
      <c r="G1978">
        <v>0</v>
      </c>
      <c r="H1978">
        <v>1.2E-2</v>
      </c>
      <c r="I1978">
        <f t="shared" si="158"/>
        <v>5.8279999999998013</v>
      </c>
      <c r="J1978">
        <f t="shared" si="161"/>
        <v>0.19117335583093464</v>
      </c>
      <c r="L1978">
        <f t="shared" si="162"/>
        <v>3.1227739601239545E-2</v>
      </c>
    </row>
    <row r="1979" spans="1:12">
      <c r="A1979">
        <v>1957</v>
      </c>
      <c r="B1979">
        <v>7.86</v>
      </c>
      <c r="C1979">
        <v>0</v>
      </c>
      <c r="D1979">
        <f t="shared" si="159"/>
        <v>0</v>
      </c>
      <c r="E1979">
        <v>-2.1000000000000001E-2</v>
      </c>
      <c r="F1979">
        <f t="shared" si="160"/>
        <v>-0.20601000000000003</v>
      </c>
      <c r="G1979">
        <v>0</v>
      </c>
      <c r="H1979">
        <v>2.1000000000000001E-2</v>
      </c>
      <c r="I1979">
        <f t="shared" si="158"/>
        <v>5.8319999999998009</v>
      </c>
      <c r="J1979">
        <f t="shared" si="161"/>
        <v>0.18457928464570839</v>
      </c>
      <c r="L1979">
        <f t="shared" si="162"/>
        <v>2.7210322793680481E-2</v>
      </c>
    </row>
    <row r="1980" spans="1:12">
      <c r="A1980">
        <v>1958</v>
      </c>
      <c r="B1980">
        <v>7.8639999999999999</v>
      </c>
      <c r="C1980">
        <v>1.6E-2</v>
      </c>
      <c r="D1980">
        <f t="shared" si="159"/>
        <v>0.15696000000000002</v>
      </c>
      <c r="E1980">
        <v>-2.5999999999999999E-2</v>
      </c>
      <c r="F1980">
        <f t="shared" si="160"/>
        <v>-0.25506000000000001</v>
      </c>
      <c r="G1980">
        <v>0</v>
      </c>
      <c r="H1980">
        <v>0.03</v>
      </c>
      <c r="I1980">
        <f t="shared" si="158"/>
        <v>5.8359999999998005</v>
      </c>
      <c r="J1980">
        <f t="shared" si="161"/>
        <v>0.17868890061004813</v>
      </c>
      <c r="L1980">
        <f t="shared" si="162"/>
        <v>2.0109526490915009E-2</v>
      </c>
    </row>
    <row r="1981" spans="1:12">
      <c r="A1981">
        <v>1959</v>
      </c>
      <c r="B1981">
        <v>7.8680000000000003</v>
      </c>
      <c r="C1981">
        <v>-1.6E-2</v>
      </c>
      <c r="D1981">
        <f t="shared" si="159"/>
        <v>-0.15696000000000002</v>
      </c>
      <c r="E1981">
        <v>0.01</v>
      </c>
      <c r="F1981">
        <f t="shared" si="160"/>
        <v>9.8100000000000007E-2</v>
      </c>
      <c r="G1981">
        <v>0</v>
      </c>
      <c r="H1981">
        <v>1.9E-2</v>
      </c>
      <c r="I1981">
        <f t="shared" si="158"/>
        <v>5.8399999999998</v>
      </c>
      <c r="J1981">
        <f t="shared" si="161"/>
        <v>0.16931255229248318</v>
      </c>
      <c r="L1981">
        <f t="shared" si="162"/>
        <v>1.5191904127754655E-2</v>
      </c>
    </row>
    <row r="1982" spans="1:12">
      <c r="A1982">
        <v>1960</v>
      </c>
      <c r="B1982">
        <v>7.8719999999999999</v>
      </c>
      <c r="C1982">
        <v>1.0999999999999999E-2</v>
      </c>
      <c r="D1982">
        <f t="shared" si="159"/>
        <v>0.10791000000000001</v>
      </c>
      <c r="E1982">
        <v>-0.01</v>
      </c>
      <c r="F1982">
        <f t="shared" si="160"/>
        <v>-9.8100000000000007E-2</v>
      </c>
      <c r="G1982">
        <v>0</v>
      </c>
      <c r="H1982">
        <v>1.4999999999999999E-2</v>
      </c>
      <c r="I1982">
        <f t="shared" ref="I1982:I2021" si="163">I1981+0.004</f>
        <v>5.8439999999997996</v>
      </c>
      <c r="J1982">
        <f t="shared" si="161"/>
        <v>0.16064400276203908</v>
      </c>
      <c r="L1982">
        <f t="shared" si="162"/>
        <v>9.5726203437420335E-3</v>
      </c>
    </row>
    <row r="1983" spans="1:12">
      <c r="A1983">
        <v>1961</v>
      </c>
      <c r="B1983">
        <v>7.8760000000000003</v>
      </c>
      <c r="C1983">
        <v>-4.8000000000000001E-2</v>
      </c>
      <c r="D1983">
        <f t="shared" si="159"/>
        <v>-0.47088000000000002</v>
      </c>
      <c r="E1983">
        <v>-4.1000000000000002E-2</v>
      </c>
      <c r="F1983">
        <f t="shared" si="160"/>
        <v>-0.40221000000000001</v>
      </c>
      <c r="G1983">
        <v>0</v>
      </c>
      <c r="H1983">
        <v>6.3E-2</v>
      </c>
      <c r="I1983">
        <f t="shared" si="163"/>
        <v>5.8479999999997991</v>
      </c>
      <c r="J1983">
        <f t="shared" si="161"/>
        <v>0.14502517958912248</v>
      </c>
      <c r="L1983">
        <f t="shared" si="162"/>
        <v>-5.8391242186817713E-4</v>
      </c>
    </row>
    <row r="1984" spans="1:12">
      <c r="A1984">
        <v>1962</v>
      </c>
      <c r="B1984">
        <v>7.88</v>
      </c>
      <c r="C1984">
        <v>1.6E-2</v>
      </c>
      <c r="D1984">
        <f t="shared" si="159"/>
        <v>0.15696000000000002</v>
      </c>
      <c r="E1984">
        <v>-3.5999999999999997E-2</v>
      </c>
      <c r="F1984">
        <f t="shared" si="160"/>
        <v>-0.35315999999999997</v>
      </c>
      <c r="G1984">
        <v>0</v>
      </c>
      <c r="H1984">
        <v>3.9E-2</v>
      </c>
      <c r="I1984">
        <f t="shared" si="163"/>
        <v>5.8519999999997987</v>
      </c>
      <c r="J1984">
        <f t="shared" si="161"/>
        <v>0.13209660101325771</v>
      </c>
      <c r="L1984">
        <f t="shared" si="162"/>
        <v>-1.3758688645289735E-2</v>
      </c>
    </row>
    <row r="1985" spans="1:12">
      <c r="A1985">
        <v>1963</v>
      </c>
      <c r="B1985">
        <v>7.8840000000000003</v>
      </c>
      <c r="C1985">
        <v>4.2999999999999997E-2</v>
      </c>
      <c r="D1985">
        <f t="shared" si="159"/>
        <v>0.42182999999999998</v>
      </c>
      <c r="E1985">
        <v>-5.0000000000000001E-3</v>
      </c>
      <c r="F1985">
        <f t="shared" si="160"/>
        <v>-4.9050000000000003E-2</v>
      </c>
      <c r="G1985">
        <v>0</v>
      </c>
      <c r="H1985">
        <v>4.2999999999999997E-2</v>
      </c>
      <c r="I1985">
        <f t="shared" si="163"/>
        <v>5.8559999999997983</v>
      </c>
      <c r="J1985">
        <f t="shared" si="161"/>
        <v>0.12509765963964947</v>
      </c>
      <c r="L1985">
        <f t="shared" si="162"/>
        <v>-2.5264334182996773E-2</v>
      </c>
    </row>
    <row r="1986" spans="1:12">
      <c r="A1986">
        <v>1964</v>
      </c>
      <c r="B1986">
        <v>7.8879999999999999</v>
      </c>
      <c r="C1986">
        <v>1.6E-2</v>
      </c>
      <c r="D1986">
        <f t="shared" si="159"/>
        <v>0.15696000000000002</v>
      </c>
      <c r="E1986">
        <v>-1.4999999999999999E-2</v>
      </c>
      <c r="F1986">
        <f t="shared" si="160"/>
        <v>-0.14715</v>
      </c>
      <c r="G1986">
        <v>0</v>
      </c>
      <c r="H1986">
        <v>2.1999999999999999E-2</v>
      </c>
      <c r="I1986">
        <f t="shared" si="163"/>
        <v>5.8599999999997978</v>
      </c>
      <c r="J1986">
        <f t="shared" si="161"/>
        <v>0.11965505373644592</v>
      </c>
      <c r="L1986">
        <f t="shared" si="162"/>
        <v>-3.6517206626843171E-2</v>
      </c>
    </row>
    <row r="1987" spans="1:12">
      <c r="A1987">
        <v>1965</v>
      </c>
      <c r="B1987">
        <v>7.8920000000000003</v>
      </c>
      <c r="C1987">
        <v>-3.6999999999999998E-2</v>
      </c>
      <c r="D1987">
        <f t="shared" si="159"/>
        <v>-0.36297000000000001</v>
      </c>
      <c r="E1987">
        <v>-1.4999999999999999E-2</v>
      </c>
      <c r="F1987">
        <f t="shared" si="160"/>
        <v>-0.14715</v>
      </c>
      <c r="G1987">
        <v>0</v>
      </c>
      <c r="H1987">
        <v>0.04</v>
      </c>
      <c r="I1987">
        <f t="shared" si="163"/>
        <v>5.8639999999997974</v>
      </c>
      <c r="J1987">
        <f t="shared" si="161"/>
        <v>0.10870923253867792</v>
      </c>
      <c r="L1987">
        <f t="shared" si="162"/>
        <v>-4.7409401460779273E-2</v>
      </c>
    </row>
    <row r="1988" spans="1:12">
      <c r="A1988">
        <v>1966</v>
      </c>
      <c r="B1988">
        <v>7.8959999999999999</v>
      </c>
      <c r="C1988">
        <v>2.7E-2</v>
      </c>
      <c r="D1988">
        <f t="shared" si="159"/>
        <v>0.26486999999999999</v>
      </c>
      <c r="E1988">
        <v>-2.5999999999999999E-2</v>
      </c>
      <c r="F1988">
        <f t="shared" si="160"/>
        <v>-0.25506000000000001</v>
      </c>
      <c r="G1988">
        <v>0</v>
      </c>
      <c r="H1988">
        <v>3.6999999999999998E-2</v>
      </c>
      <c r="I1988">
        <f t="shared" si="163"/>
        <v>5.8679999999997969</v>
      </c>
      <c r="J1988">
        <f t="shared" si="161"/>
        <v>0.10160426887830118</v>
      </c>
      <c r="L1988">
        <f t="shared" si="162"/>
        <v>-5.928304558657771E-2</v>
      </c>
    </row>
    <row r="1989" spans="1:12">
      <c r="A1989">
        <v>1967</v>
      </c>
      <c r="B1989">
        <v>7.9</v>
      </c>
      <c r="C1989">
        <v>1.6E-2</v>
      </c>
      <c r="D1989">
        <f t="shared" si="159"/>
        <v>0.15696000000000002</v>
      </c>
      <c r="E1989">
        <v>-5.0000000000000001E-3</v>
      </c>
      <c r="F1989">
        <f t="shared" si="160"/>
        <v>-4.9050000000000003E-2</v>
      </c>
      <c r="G1989">
        <v>0</v>
      </c>
      <c r="H1989">
        <v>1.7000000000000001E-2</v>
      </c>
      <c r="I1989">
        <f t="shared" si="163"/>
        <v>5.8719999999997965</v>
      </c>
      <c r="J1989">
        <f t="shared" si="161"/>
        <v>9.638367305500177E-2</v>
      </c>
      <c r="L1989">
        <f t="shared" si="162"/>
        <v>-6.9096180333480584E-2</v>
      </c>
    </row>
    <row r="1990" spans="1:12">
      <c r="A1990">
        <v>1968</v>
      </c>
      <c r="B1990">
        <v>7.9039999999999999</v>
      </c>
      <c r="C1990">
        <v>5.0000000000000001E-3</v>
      </c>
      <c r="D1990">
        <f t="shared" si="159"/>
        <v>4.9050000000000003E-2</v>
      </c>
      <c r="E1990">
        <v>0.01</v>
      </c>
      <c r="F1990">
        <f t="shared" si="160"/>
        <v>9.8100000000000007E-2</v>
      </c>
      <c r="G1990">
        <v>0</v>
      </c>
      <c r="H1990">
        <v>1.2E-2</v>
      </c>
      <c r="I1990">
        <f t="shared" si="163"/>
        <v>5.8759999999997961</v>
      </c>
      <c r="J1990">
        <f t="shared" si="161"/>
        <v>9.1383235662652842E-2</v>
      </c>
      <c r="L1990">
        <f t="shared" si="162"/>
        <v>-7.5106093666140877E-2</v>
      </c>
    </row>
    <row r="1991" spans="1:12">
      <c r="A1991">
        <v>1969</v>
      </c>
      <c r="B1991">
        <v>7.9080000000000004</v>
      </c>
      <c r="C1991">
        <v>1.6E-2</v>
      </c>
      <c r="D1991">
        <f t="shared" si="159"/>
        <v>0.15696000000000002</v>
      </c>
      <c r="E1991">
        <v>-0.01</v>
      </c>
      <c r="F1991">
        <f t="shared" si="160"/>
        <v>-9.8100000000000007E-2</v>
      </c>
      <c r="G1991">
        <v>0</v>
      </c>
      <c r="H1991">
        <v>1.9E-2</v>
      </c>
      <c r="I1991">
        <f t="shared" si="163"/>
        <v>5.8799999999997956</v>
      </c>
      <c r="J1991">
        <f t="shared" si="161"/>
        <v>8.8061187098827834E-2</v>
      </c>
      <c r="L1991">
        <f t="shared" si="162"/>
        <v>-8.0445832710671406E-2</v>
      </c>
    </row>
    <row r="1992" spans="1:12">
      <c r="A1992">
        <v>1970</v>
      </c>
      <c r="B1992">
        <v>7.9119999999999999</v>
      </c>
      <c r="C1992">
        <v>0</v>
      </c>
      <c r="D1992">
        <f t="shared" si="159"/>
        <v>0</v>
      </c>
      <c r="E1992">
        <v>-2.1000000000000001E-2</v>
      </c>
      <c r="F1992">
        <f t="shared" si="160"/>
        <v>-0.20601000000000003</v>
      </c>
      <c r="G1992">
        <v>0</v>
      </c>
      <c r="H1992">
        <v>2.1000000000000001E-2</v>
      </c>
      <c r="I1992">
        <f t="shared" si="163"/>
        <v>5.8839999999997952</v>
      </c>
      <c r="J1992">
        <f t="shared" si="161"/>
        <v>8.4112610459372503E-2</v>
      </c>
      <c r="L1992">
        <f t="shared" si="162"/>
        <v>-8.6581169052328683E-2</v>
      </c>
    </row>
    <row r="1993" spans="1:12">
      <c r="A1993">
        <v>1971</v>
      </c>
      <c r="B1993">
        <v>7.9160000000000004</v>
      </c>
      <c r="C1993">
        <v>5.0000000000000001E-3</v>
      </c>
      <c r="D1993">
        <f t="shared" si="159"/>
        <v>4.9050000000000003E-2</v>
      </c>
      <c r="E1993">
        <v>5.0000000000000001E-3</v>
      </c>
      <c r="F1993">
        <f t="shared" si="160"/>
        <v>4.9050000000000003E-2</v>
      </c>
      <c r="G1993">
        <v>0</v>
      </c>
      <c r="H1993">
        <v>7.0000000000000001E-3</v>
      </c>
      <c r="I1993">
        <f t="shared" si="163"/>
        <v>5.8879999999997947</v>
      </c>
      <c r="J1993">
        <f t="shared" si="161"/>
        <v>8.0340314589495671E-2</v>
      </c>
      <c r="L1993">
        <f t="shared" si="162"/>
        <v>-8.9927216992695708E-2</v>
      </c>
    </row>
    <row r="1994" spans="1:12">
      <c r="A1994">
        <v>1972</v>
      </c>
      <c r="B1994">
        <v>7.92</v>
      </c>
      <c r="C1994">
        <v>-2.1000000000000001E-2</v>
      </c>
      <c r="D1994">
        <f t="shared" si="159"/>
        <v>-0.20601000000000003</v>
      </c>
      <c r="E1994">
        <v>2.1000000000000001E-2</v>
      </c>
      <c r="F1994">
        <f t="shared" si="160"/>
        <v>0.20601000000000003</v>
      </c>
      <c r="G1994">
        <v>0</v>
      </c>
      <c r="H1994">
        <v>0.03</v>
      </c>
      <c r="I1994">
        <f t="shared" si="163"/>
        <v>5.8919999999997943</v>
      </c>
      <c r="J1994">
        <f t="shared" si="161"/>
        <v>7.3390914272260285E-2</v>
      </c>
      <c r="L1994">
        <f t="shared" si="162"/>
        <v>-8.8815193672473508E-2</v>
      </c>
    </row>
    <row r="1995" spans="1:12">
      <c r="A1995">
        <v>1973</v>
      </c>
      <c r="B1995">
        <v>7.9240000000000004</v>
      </c>
      <c r="C1995">
        <v>1.0999999999999999E-2</v>
      </c>
      <c r="D1995">
        <f t="shared" si="159"/>
        <v>0.10791000000000001</v>
      </c>
      <c r="E1995">
        <v>-2.1000000000000001E-2</v>
      </c>
      <c r="F1995">
        <f t="shared" si="160"/>
        <v>-0.20601000000000003</v>
      </c>
      <c r="G1995">
        <v>0</v>
      </c>
      <c r="H1995">
        <v>2.3E-2</v>
      </c>
      <c r="I1995">
        <f t="shared" si="163"/>
        <v>5.8959999999997939</v>
      </c>
      <c r="J1995">
        <f t="shared" si="161"/>
        <v>6.8024968734749364E-2</v>
      </c>
      <c r="L1995">
        <f t="shared" si="162"/>
        <v>-8.9434078785250198E-2</v>
      </c>
    </row>
    <row r="1996" spans="1:12">
      <c r="A1996">
        <v>1974</v>
      </c>
      <c r="B1996">
        <v>7.9279999999999999</v>
      </c>
      <c r="C1996">
        <v>4.8000000000000001E-2</v>
      </c>
      <c r="D1996">
        <f t="shared" si="159"/>
        <v>0.47088000000000002</v>
      </c>
      <c r="E1996">
        <v>-2.5999999999999999E-2</v>
      </c>
      <c r="F1996">
        <f t="shared" si="160"/>
        <v>-0.25506000000000001</v>
      </c>
      <c r="G1996">
        <v>0</v>
      </c>
      <c r="H1996">
        <v>5.3999999999999999E-2</v>
      </c>
      <c r="I1996">
        <f t="shared" si="163"/>
        <v>5.8999999999997934</v>
      </c>
      <c r="J1996">
        <f t="shared" si="161"/>
        <v>6.8859224149106585E-2</v>
      </c>
      <c r="L1996">
        <f t="shared" si="162"/>
        <v>-9.2144029396339047E-2</v>
      </c>
    </row>
    <row r="1997" spans="1:12">
      <c r="A1997">
        <v>1975</v>
      </c>
      <c r="B1997">
        <v>7.9320000000000004</v>
      </c>
      <c r="C1997">
        <v>-5.0000000000000001E-3</v>
      </c>
      <c r="D1997">
        <f t="shared" si="159"/>
        <v>-4.9050000000000003E-2</v>
      </c>
      <c r="E1997">
        <v>5.0000000000000001E-3</v>
      </c>
      <c r="F1997">
        <f t="shared" si="160"/>
        <v>4.9050000000000003E-2</v>
      </c>
      <c r="G1997">
        <v>0</v>
      </c>
      <c r="H1997">
        <v>7.0000000000000001E-3</v>
      </c>
      <c r="I1997">
        <f t="shared" si="163"/>
        <v>5.903999999999793</v>
      </c>
      <c r="J1997">
        <f t="shared" si="161"/>
        <v>6.7998154099130917E-2</v>
      </c>
      <c r="L1997">
        <f t="shared" si="162"/>
        <v>-9.2546458752585353E-2</v>
      </c>
    </row>
    <row r="1998" spans="1:12">
      <c r="A1998">
        <v>1976</v>
      </c>
      <c r="B1998">
        <v>7.9359999999999999</v>
      </c>
      <c r="C1998">
        <v>-1.6E-2</v>
      </c>
      <c r="D1998">
        <f t="shared" si="159"/>
        <v>-0.15696000000000002</v>
      </c>
      <c r="E1998">
        <v>0</v>
      </c>
      <c r="F1998">
        <f t="shared" si="160"/>
        <v>0</v>
      </c>
      <c r="G1998">
        <v>0</v>
      </c>
      <c r="H1998">
        <v>1.6E-2</v>
      </c>
      <c r="I1998">
        <f t="shared" si="163"/>
        <v>5.9079999999997925</v>
      </c>
      <c r="J1998">
        <f t="shared" si="161"/>
        <v>6.4300256148188059E-2</v>
      </c>
      <c r="L1998">
        <f t="shared" si="162"/>
        <v>-9.1659152530574162E-2</v>
      </c>
    </row>
    <row r="1999" spans="1:12">
      <c r="A1999">
        <v>1977</v>
      </c>
      <c r="B1999">
        <v>7.94</v>
      </c>
      <c r="C1999">
        <v>3.2000000000000001E-2</v>
      </c>
      <c r="D1999">
        <f t="shared" si="159"/>
        <v>0.31392000000000003</v>
      </c>
      <c r="E1999">
        <v>-1.4999999999999999E-2</v>
      </c>
      <c r="F1999">
        <f t="shared" si="160"/>
        <v>-0.14715</v>
      </c>
      <c r="G1999">
        <v>0</v>
      </c>
      <c r="H1999">
        <v>3.5000000000000003E-2</v>
      </c>
      <c r="I1999">
        <f t="shared" si="163"/>
        <v>5.9119999999997921</v>
      </c>
      <c r="J1999">
        <f t="shared" si="161"/>
        <v>6.450464658080142E-2</v>
      </c>
      <c r="L1999">
        <f t="shared" si="162"/>
        <v>-9.1649911422792704E-2</v>
      </c>
    </row>
    <row r="2000" spans="1:12">
      <c r="A2000">
        <v>1978</v>
      </c>
      <c r="B2000">
        <v>7.944</v>
      </c>
      <c r="C2000">
        <v>4.2999999999999997E-2</v>
      </c>
      <c r="D2000">
        <f t="shared" si="159"/>
        <v>0.42182999999999998</v>
      </c>
      <c r="E2000">
        <v>5.0000000000000001E-3</v>
      </c>
      <c r="F2000">
        <f t="shared" si="160"/>
        <v>4.9050000000000003E-2</v>
      </c>
      <c r="G2000">
        <v>0</v>
      </c>
      <c r="H2000">
        <v>4.2999999999999997E-2</v>
      </c>
      <c r="I2000">
        <f t="shared" si="163"/>
        <v>5.9159999999997916</v>
      </c>
      <c r="J2000">
        <f t="shared" si="161"/>
        <v>6.9403693820175763E-2</v>
      </c>
      <c r="L2000">
        <f t="shared" si="162"/>
        <v>-8.9780558791837176E-2</v>
      </c>
    </row>
    <row r="2001" spans="1:12">
      <c r="A2001">
        <v>1979</v>
      </c>
      <c r="B2001">
        <v>7.9480000000000004</v>
      </c>
      <c r="C2001">
        <v>2.1000000000000001E-2</v>
      </c>
      <c r="D2001">
        <f t="shared" si="159"/>
        <v>0.20601000000000003</v>
      </c>
      <c r="E2001">
        <v>2.5999999999999999E-2</v>
      </c>
      <c r="F2001">
        <f t="shared" si="160"/>
        <v>0.25506000000000001</v>
      </c>
      <c r="G2001">
        <v>0</v>
      </c>
      <c r="H2001">
        <v>3.3000000000000002E-2</v>
      </c>
      <c r="I2001">
        <f t="shared" si="163"/>
        <v>5.9199999999997912</v>
      </c>
      <c r="J2001">
        <f t="shared" si="161"/>
        <v>7.5315888522539884E-2</v>
      </c>
      <c r="L2001">
        <f t="shared" si="162"/>
        <v>-8.3651682616171771E-2</v>
      </c>
    </row>
    <row r="2002" spans="1:12">
      <c r="A2002">
        <v>1980</v>
      </c>
      <c r="B2002">
        <v>7.952</v>
      </c>
      <c r="C2002">
        <v>1.0999999999999999E-2</v>
      </c>
      <c r="D2002">
        <f t="shared" si="159"/>
        <v>0.10791000000000001</v>
      </c>
      <c r="E2002">
        <v>5.0000000000000001E-3</v>
      </c>
      <c r="F2002">
        <f t="shared" si="160"/>
        <v>4.9050000000000003E-2</v>
      </c>
      <c r="G2002">
        <v>0</v>
      </c>
      <c r="H2002">
        <v>1.2E-2</v>
      </c>
      <c r="I2002">
        <f t="shared" si="163"/>
        <v>5.9239999999997908</v>
      </c>
      <c r="J2002">
        <f t="shared" si="161"/>
        <v>8.0700773346652183E-2</v>
      </c>
      <c r="L2002">
        <f t="shared" si="162"/>
        <v>-7.6760717758498256E-2</v>
      </c>
    </row>
    <row r="2003" spans="1:12">
      <c r="A2003">
        <v>1981</v>
      </c>
      <c r="B2003">
        <v>7.9560000000000004</v>
      </c>
      <c r="C2003">
        <v>-3.6999999999999998E-2</v>
      </c>
      <c r="D2003">
        <f t="shared" si="159"/>
        <v>-0.36297000000000001</v>
      </c>
      <c r="E2003">
        <v>-5.0000000000000001E-3</v>
      </c>
      <c r="F2003">
        <f t="shared" si="160"/>
        <v>-4.9050000000000003E-2</v>
      </c>
      <c r="G2003">
        <v>0</v>
      </c>
      <c r="H2003">
        <v>3.7999999999999999E-2</v>
      </c>
      <c r="I2003">
        <f t="shared" si="163"/>
        <v>5.9279999999997903</v>
      </c>
      <c r="J2003">
        <f t="shared" si="161"/>
        <v>7.9342350748515839E-2</v>
      </c>
      <c r="L2003">
        <f t="shared" si="162"/>
        <v>-7.0620366698014081E-2</v>
      </c>
    </row>
    <row r="2004" spans="1:12">
      <c r="A2004">
        <v>1982</v>
      </c>
      <c r="B2004">
        <v>7.96</v>
      </c>
      <c r="C2004">
        <v>3.2000000000000001E-2</v>
      </c>
      <c r="D2004">
        <f t="shared" si="159"/>
        <v>0.31392000000000003</v>
      </c>
      <c r="E2004">
        <v>0.01</v>
      </c>
      <c r="F2004">
        <f t="shared" si="160"/>
        <v>9.8100000000000007E-2</v>
      </c>
      <c r="G2004">
        <v>0</v>
      </c>
      <c r="H2004">
        <v>3.4000000000000002E-2</v>
      </c>
      <c r="I2004">
        <f t="shared" si="163"/>
        <v>5.9319999999997899</v>
      </c>
      <c r="J2004">
        <f t="shared" si="161"/>
        <v>8.1307886300108115E-2</v>
      </c>
      <c r="L2004">
        <f t="shared" si="162"/>
        <v>-6.3243221831748159E-2</v>
      </c>
    </row>
    <row r="2005" spans="1:12">
      <c r="A2005">
        <v>1983</v>
      </c>
      <c r="B2005">
        <v>7.9640000000000004</v>
      </c>
      <c r="C2005">
        <v>0.08</v>
      </c>
      <c r="D2005">
        <f t="shared" si="159"/>
        <v>0.78480000000000005</v>
      </c>
      <c r="E2005">
        <v>5.0000000000000001E-3</v>
      </c>
      <c r="F2005">
        <f t="shared" si="160"/>
        <v>4.9050000000000003E-2</v>
      </c>
      <c r="G2005">
        <v>0</v>
      </c>
      <c r="H2005">
        <v>0.08</v>
      </c>
      <c r="I2005">
        <f t="shared" si="163"/>
        <v>5.9359999999997894</v>
      </c>
      <c r="J2005">
        <f t="shared" si="161"/>
        <v>9.2262693323414094E-2</v>
      </c>
      <c r="L2005">
        <f t="shared" si="162"/>
        <v>-5.5576400125794789E-2</v>
      </c>
    </row>
    <row r="2006" spans="1:12">
      <c r="A2006">
        <v>1984</v>
      </c>
      <c r="B2006">
        <v>7.968</v>
      </c>
      <c r="C2006">
        <v>4.2999999999999997E-2</v>
      </c>
      <c r="D2006">
        <f t="shared" si="159"/>
        <v>0.42182999999999998</v>
      </c>
      <c r="E2006">
        <v>1.4999999999999999E-2</v>
      </c>
      <c r="F2006">
        <f t="shared" si="160"/>
        <v>0.14715</v>
      </c>
      <c r="G2006">
        <v>0</v>
      </c>
      <c r="H2006">
        <v>4.4999999999999998E-2</v>
      </c>
      <c r="I2006">
        <f t="shared" si="163"/>
        <v>5.939999999999789</v>
      </c>
      <c r="J2006">
        <f t="shared" si="161"/>
        <v>0.10580188611979133</v>
      </c>
      <c r="L2006">
        <f t="shared" si="162"/>
        <v>-4.6470340543254947E-2</v>
      </c>
    </row>
    <row r="2007" spans="1:12">
      <c r="A2007">
        <v>1985</v>
      </c>
      <c r="B2007">
        <v>7.9720000000000004</v>
      </c>
      <c r="C2007">
        <v>0</v>
      </c>
      <c r="D2007">
        <f t="shared" ref="D2007:D2021" si="164">C2007*9.81</f>
        <v>0</v>
      </c>
      <c r="E2007">
        <v>1.4999999999999999E-2</v>
      </c>
      <c r="F2007">
        <f t="shared" ref="F2007:F2021" si="165">E2007*9.81</f>
        <v>0.14715</v>
      </c>
      <c r="G2007">
        <v>0</v>
      </c>
      <c r="H2007">
        <v>1.4999999999999999E-2</v>
      </c>
      <c r="I2007">
        <f t="shared" si="163"/>
        <v>5.9439999999997886</v>
      </c>
      <c r="J2007">
        <f t="shared" si="161"/>
        <v>0.11574605069236507</v>
      </c>
      <c r="L2007">
        <f t="shared" si="162"/>
        <v>-3.6278874609289892E-2</v>
      </c>
    </row>
    <row r="2008" spans="1:12">
      <c r="A2008">
        <v>1986</v>
      </c>
      <c r="B2008">
        <v>7.976</v>
      </c>
      <c r="C2008">
        <v>0</v>
      </c>
      <c r="D2008">
        <f t="shared" si="164"/>
        <v>0</v>
      </c>
      <c r="E2008">
        <v>-4.1000000000000002E-2</v>
      </c>
      <c r="F2008">
        <f t="shared" si="165"/>
        <v>-0.40221000000000001</v>
      </c>
      <c r="G2008">
        <v>0</v>
      </c>
      <c r="H2008">
        <v>4.1000000000000002E-2</v>
      </c>
      <c r="I2008">
        <f t="shared" si="163"/>
        <v>5.9479999999997881</v>
      </c>
      <c r="J2008">
        <f t="shared" ref="J2008:J2021" si="166">(D2008+J2007*(11.254+2*63.3257)-J2006*63.3257)/(1+11.254+63.3257)</f>
        <v>0.12254648959039016</v>
      </c>
      <c r="L2008">
        <f t="shared" ref="L2008:L2021" si="167">(F2008+L2007*(11.254+2*63.3257)-L2006*63.3257)/(1+11.254+63.3257)</f>
        <v>-3.2581445419920509E-2</v>
      </c>
    </row>
    <row r="2009" spans="1:12">
      <c r="A2009">
        <v>1987</v>
      </c>
      <c r="B2009">
        <v>7.98</v>
      </c>
      <c r="C2009">
        <v>0</v>
      </c>
      <c r="D2009">
        <f t="shared" si="164"/>
        <v>0</v>
      </c>
      <c r="E2009">
        <v>5.0000000000000001E-3</v>
      </c>
      <c r="F2009">
        <f t="shared" si="165"/>
        <v>4.9050000000000003E-2</v>
      </c>
      <c r="G2009">
        <v>0</v>
      </c>
      <c r="H2009">
        <v>5.0000000000000001E-3</v>
      </c>
      <c r="I2009">
        <f t="shared" si="163"/>
        <v>5.9519999999997877</v>
      </c>
      <c r="J2009">
        <f t="shared" si="166"/>
        <v>0.12662292895088345</v>
      </c>
      <c r="L2009">
        <f t="shared" si="167"/>
        <v>-2.8403422259770762E-2</v>
      </c>
    </row>
    <row r="2010" spans="1:12">
      <c r="A2010">
        <v>1988</v>
      </c>
      <c r="B2010">
        <v>7.984</v>
      </c>
      <c r="C2010">
        <v>5.2999999999999999E-2</v>
      </c>
      <c r="D2010">
        <f t="shared" si="164"/>
        <v>0.51993</v>
      </c>
      <c r="E2010">
        <v>5.0000000000000001E-3</v>
      </c>
      <c r="F2010">
        <f t="shared" si="165"/>
        <v>4.9050000000000003E-2</v>
      </c>
      <c r="G2010">
        <v>0</v>
      </c>
      <c r="H2010">
        <v>5.2999999999999999E-2</v>
      </c>
      <c r="I2010">
        <f t="shared" si="163"/>
        <v>5.9559999999997872</v>
      </c>
      <c r="J2010">
        <f t="shared" si="166"/>
        <v>0.13524231282062496</v>
      </c>
      <c r="L2010">
        <f t="shared" si="167"/>
        <v>-2.3878005203438631E-2</v>
      </c>
    </row>
    <row r="2011" spans="1:12">
      <c r="A2011">
        <v>1989</v>
      </c>
      <c r="B2011">
        <v>7.9880000000000004</v>
      </c>
      <c r="C2011">
        <v>5.0000000000000001E-3</v>
      </c>
      <c r="D2011">
        <f t="shared" si="164"/>
        <v>4.9050000000000003E-2</v>
      </c>
      <c r="E2011">
        <v>4.1000000000000002E-2</v>
      </c>
      <c r="F2011">
        <f t="shared" si="165"/>
        <v>0.40221000000000001</v>
      </c>
      <c r="G2011">
        <v>0</v>
      </c>
      <c r="H2011">
        <v>4.2000000000000003E-2</v>
      </c>
      <c r="I2011">
        <f t="shared" si="163"/>
        <v>5.9599999999997868</v>
      </c>
      <c r="J2011">
        <f t="shared" si="166"/>
        <v>0.14132378978202417</v>
      </c>
      <c r="L2011">
        <f t="shared" si="167"/>
        <v>-1.4448711251655139E-2</v>
      </c>
    </row>
    <row r="2012" spans="1:12">
      <c r="A2012">
        <v>1990</v>
      </c>
      <c r="B2012">
        <v>7.992</v>
      </c>
      <c r="C2012">
        <v>3.6999999999999998E-2</v>
      </c>
      <c r="D2012">
        <f t="shared" si="164"/>
        <v>0.36297000000000001</v>
      </c>
      <c r="E2012">
        <v>0</v>
      </c>
      <c r="F2012">
        <f t="shared" si="165"/>
        <v>0</v>
      </c>
      <c r="G2012">
        <v>0</v>
      </c>
      <c r="H2012">
        <v>3.6999999999999998E-2</v>
      </c>
      <c r="I2012">
        <f t="shared" si="163"/>
        <v>5.9639999999997864</v>
      </c>
      <c r="J2012">
        <f t="shared" si="166"/>
        <v>0.14935187134139069</v>
      </c>
      <c r="L2012">
        <f t="shared" si="167"/>
        <v>-6.3570497174851017E-3</v>
      </c>
    </row>
    <row r="2013" spans="1:12">
      <c r="A2013">
        <v>1991</v>
      </c>
      <c r="B2013">
        <v>7.9960000000000004</v>
      </c>
      <c r="C2013">
        <v>1.0999999999999999E-2</v>
      </c>
      <c r="D2013">
        <f t="shared" si="164"/>
        <v>0.10791000000000001</v>
      </c>
      <c r="E2013">
        <v>0</v>
      </c>
      <c r="F2013">
        <f t="shared" si="165"/>
        <v>0</v>
      </c>
      <c r="G2013">
        <v>0</v>
      </c>
      <c r="H2013">
        <v>1.0999999999999999E-2</v>
      </c>
      <c r="I2013">
        <f t="shared" si="163"/>
        <v>5.9679999999997859</v>
      </c>
      <c r="J2013">
        <f t="shared" si="166"/>
        <v>0.15553001194081861</v>
      </c>
      <c r="L2013">
        <f t="shared" si="167"/>
        <v>5.0679309390309728E-4</v>
      </c>
    </row>
    <row r="2014" spans="1:12">
      <c r="A2014">
        <v>1992</v>
      </c>
      <c r="B2014">
        <v>8</v>
      </c>
      <c r="C2014">
        <v>-2.7E-2</v>
      </c>
      <c r="D2014">
        <f t="shared" si="164"/>
        <v>-0.26486999999999999</v>
      </c>
      <c r="E2014">
        <v>5.0000000000000001E-3</v>
      </c>
      <c r="F2014">
        <f t="shared" si="165"/>
        <v>4.9050000000000003E-2</v>
      </c>
      <c r="G2014">
        <v>0</v>
      </c>
      <c r="H2014">
        <v>2.7E-2</v>
      </c>
      <c r="I2014">
        <f t="shared" si="163"/>
        <v>5.9719999999997855</v>
      </c>
      <c r="J2014">
        <f t="shared" si="166"/>
        <v>0.15514412877664058</v>
      </c>
      <c r="L2014">
        <f t="shared" si="167"/>
        <v>6.9000555390731962E-3</v>
      </c>
    </row>
    <row r="2015" spans="1:12">
      <c r="A2015">
        <v>1993</v>
      </c>
      <c r="B2015">
        <v>8.0039999999999996</v>
      </c>
      <c r="C2015">
        <v>2.7E-2</v>
      </c>
      <c r="D2015">
        <f t="shared" si="164"/>
        <v>0.26486999999999999</v>
      </c>
      <c r="E2015">
        <v>5.0000000000000001E-3</v>
      </c>
      <c r="F2015">
        <f t="shared" si="165"/>
        <v>4.9050000000000003E-2</v>
      </c>
      <c r="G2015">
        <v>0</v>
      </c>
      <c r="H2015">
        <v>2.7E-2</v>
      </c>
      <c r="I2015">
        <f t="shared" si="163"/>
        <v>5.975999999999785</v>
      </c>
      <c r="J2015">
        <f t="shared" si="166"/>
        <v>0.15627260043944904</v>
      </c>
      <c r="L2015">
        <f t="shared" si="167"/>
        <v>1.2814444774344501E-2</v>
      </c>
    </row>
    <row r="2016" spans="1:12">
      <c r="A2016">
        <v>1994</v>
      </c>
      <c r="B2016">
        <v>8.0079999999999991</v>
      </c>
      <c r="C2016">
        <v>1.0999999999999999E-2</v>
      </c>
      <c r="D2016">
        <f t="shared" si="164"/>
        <v>0.10791000000000001</v>
      </c>
      <c r="E2016">
        <v>0</v>
      </c>
      <c r="F2016">
        <f t="shared" si="165"/>
        <v>0</v>
      </c>
      <c r="G2016">
        <v>0</v>
      </c>
      <c r="H2016">
        <v>1.0999999999999999E-2</v>
      </c>
      <c r="I2016">
        <f t="shared" si="163"/>
        <v>5.9799999999997846</v>
      </c>
      <c r="J2016">
        <f t="shared" si="166"/>
        <v>0.15657822030216428</v>
      </c>
      <c r="L2016">
        <f t="shared" si="167"/>
        <v>1.7600364718743267E-2</v>
      </c>
    </row>
    <row r="2017" spans="1:12">
      <c r="A2017">
        <v>1995</v>
      </c>
      <c r="B2017">
        <v>8.0120000000000005</v>
      </c>
      <c r="C2017">
        <v>2.7E-2</v>
      </c>
      <c r="D2017">
        <f t="shared" si="164"/>
        <v>0.26486999999999999</v>
      </c>
      <c r="E2017">
        <v>3.1E-2</v>
      </c>
      <c r="F2017">
        <f t="shared" si="165"/>
        <v>0.30410999999999999</v>
      </c>
      <c r="G2017">
        <v>0</v>
      </c>
      <c r="H2017">
        <v>4.1000000000000002E-2</v>
      </c>
      <c r="I2017">
        <f t="shared" si="163"/>
        <v>5.9839999999997842</v>
      </c>
      <c r="J2017">
        <f t="shared" si="166"/>
        <v>0.15826710463801344</v>
      </c>
      <c r="L2017">
        <f t="shared" si="167"/>
        <v>2.5401154691504068E-2</v>
      </c>
    </row>
    <row r="2018" spans="1:12">
      <c r="A2018">
        <v>1996</v>
      </c>
      <c r="B2018">
        <v>8.016</v>
      </c>
      <c r="C2018">
        <v>1.6E-2</v>
      </c>
      <c r="D2018">
        <f t="shared" si="164"/>
        <v>0.15696000000000002</v>
      </c>
      <c r="E2018">
        <v>-5.0000000000000001E-3</v>
      </c>
      <c r="F2018">
        <f t="shared" si="165"/>
        <v>-4.9050000000000003E-2</v>
      </c>
      <c r="G2018">
        <v>0</v>
      </c>
      <c r="H2018">
        <v>1.7000000000000001E-2</v>
      </c>
      <c r="I2018">
        <f t="shared" si="163"/>
        <v>5.9879999999997837</v>
      </c>
      <c r="J2018">
        <f t="shared" si="166"/>
        <v>0.15966486988646864</v>
      </c>
      <c r="L2018">
        <f t="shared" si="167"/>
        <v>3.0952107273831787E-2</v>
      </c>
    </row>
    <row r="2019" spans="1:12">
      <c r="A2019">
        <v>1997</v>
      </c>
      <c r="B2019">
        <v>8.02</v>
      </c>
      <c r="C2019">
        <v>1.0999999999999999E-2</v>
      </c>
      <c r="D2019">
        <f t="shared" si="164"/>
        <v>0.10791000000000001</v>
      </c>
      <c r="E2019">
        <v>0.01</v>
      </c>
      <c r="F2019">
        <f t="shared" si="165"/>
        <v>9.8100000000000007E-2</v>
      </c>
      <c r="G2019">
        <v>0</v>
      </c>
      <c r="H2019">
        <v>1.4999999999999999E-2</v>
      </c>
      <c r="I2019">
        <f t="shared" si="163"/>
        <v>5.9919999999997833</v>
      </c>
      <c r="J2019">
        <f t="shared" si="166"/>
        <v>0.16015123848686832</v>
      </c>
      <c r="L2019">
        <f t="shared" si="167"/>
        <v>3.6491502781737725E-2</v>
      </c>
    </row>
    <row r="2020" spans="1:12">
      <c r="A2020">
        <v>1998</v>
      </c>
      <c r="B2020">
        <v>8.0239999999999991</v>
      </c>
      <c r="C2020">
        <v>-4.2999999999999997E-2</v>
      </c>
      <c r="D2020">
        <f t="shared" si="164"/>
        <v>-0.42182999999999998</v>
      </c>
      <c r="E2020">
        <v>1.4999999999999999E-2</v>
      </c>
      <c r="F2020">
        <f t="shared" si="165"/>
        <v>0.14715</v>
      </c>
      <c r="G2020">
        <v>0</v>
      </c>
      <c r="H2020">
        <v>4.4999999999999998E-2</v>
      </c>
      <c r="I2020">
        <f t="shared" si="163"/>
        <v>5.9959999999997828</v>
      </c>
      <c r="J2020">
        <f t="shared" si="166"/>
        <v>0.15285851826690791</v>
      </c>
      <c r="L2020">
        <f t="shared" si="167"/>
        <v>4.2596906684283793E-2</v>
      </c>
    </row>
    <row r="2021" spans="1:12">
      <c r="A2021">
        <v>1999</v>
      </c>
      <c r="B2021">
        <v>8.0280000000000005</v>
      </c>
      <c r="C2021">
        <v>7.3999999999999996E-2</v>
      </c>
      <c r="D2021">
        <f t="shared" si="164"/>
        <v>0.72594000000000003</v>
      </c>
      <c r="E2021">
        <v>-2.1000000000000001E-2</v>
      </c>
      <c r="F2021">
        <f t="shared" si="165"/>
        <v>-0.20601000000000003</v>
      </c>
      <c r="G2021">
        <v>0</v>
      </c>
      <c r="H2021">
        <v>7.6999999999999999E-2</v>
      </c>
      <c r="I2021">
        <f t="shared" si="163"/>
        <v>5.9999999999997824</v>
      </c>
      <c r="J2021">
        <f t="shared" si="166"/>
        <v>0.15433067109233517</v>
      </c>
      <c r="L2021">
        <f t="shared" si="167"/>
        <v>4.4423085793584005E-2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5</vt:i4>
      </vt:variant>
    </vt:vector>
  </HeadingPairs>
  <TitlesOfParts>
    <vt:vector size="6" baseType="lpstr">
      <vt:lpstr>Entrée trapézoïdale plat.txt</vt:lpstr>
      <vt:lpstr>X filtré Accéléromètre</vt:lpstr>
      <vt:lpstr>X filtré Maxpid</vt:lpstr>
      <vt:lpstr>Y filtré Accéléromètre</vt:lpstr>
      <vt:lpstr>Y filtré Maxpid</vt:lpstr>
      <vt:lpstr>Comparaison accélération X</vt:lpstr>
    </vt:vector>
  </TitlesOfParts>
  <Company>Lycée Thiers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RINAUDO</dc:creator>
  <cp:lastModifiedBy>Bastien RINAUDO</cp:lastModifiedBy>
  <dcterms:created xsi:type="dcterms:W3CDTF">2011-02-10T22:20:26Z</dcterms:created>
  <dcterms:modified xsi:type="dcterms:W3CDTF">2011-05-30T16:41:21Z</dcterms:modified>
</cp:coreProperties>
</file>